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287C2EEAB2021C44ACCC618AFC321663">'Feuille 1'!$C$10</definedName>
    <definedName name="PU_287C2EEAB2021C44ACCC618AFC321663">'Feuille 1'!$E$10</definedName>
    <definedName name="UNITE_287C2EEAB2021C44ACCC618AFC321663">'Feuille 1'!$D$10</definedName>
    <definedName name="CODE_287C2EEAB2021C44ACCC618AFC321663">'Feuille 1'!$A$10</definedName>
    <definedName name="DESI_287C2EEAB2021C44ACCC618AFC321663_\BO">'Feuille 1'!$B$10</definedName>
    <definedName name="QTE_2BBA5130953E354DABACF6459A7843DF">'Feuille 1'!$C$11</definedName>
    <definedName name="PU_2BBA5130953E354DABACF6459A7843DF">'Feuille 1'!$E$11</definedName>
    <definedName name="UNITE_2BBA5130953E354DABACF6459A7843DF">'Feuille 1'!$D$11</definedName>
    <definedName name="CODE_2BBA5130953E354DABACF6459A7843DF">'Feuille 1'!$A$11</definedName>
    <definedName name="DESI_2BBA5130953E354DABACF6459A7843DF_\AR">'Feuille 1'!$B$11</definedName>
    <definedName name="CODE_5CF153482F923341827065B0201EB056">'Feuille 1'!$A$12</definedName>
    <definedName name="DESI_5CF153482F923341827065B0201EB056_\AR">'Feuille 1'!$B$12</definedName>
    <definedName name="QTE_5CF153482F923341827065B0201EB056">'Feuille 1'!$C$12</definedName>
    <definedName name="PU_5CF153482F923341827065B0201EB056">'Feuille 1'!$E$12</definedName>
    <definedName name="UNITE_5CF153482F923341827065B0201EB056">'Feuille 1'!$D$12</definedName>
    <definedName name="CODE_ADDDFA44C96BF246BD5CC63BDE6C1A9D">'Feuille 1'!$A$13</definedName>
    <definedName name="DESI_ADDDFA44C96BF246BD5CC63BDE6C1A9D_\AR">'Feuille 1'!$B$13</definedName>
    <definedName name="QTE_ADDDFA44C96BF246BD5CC63BDE6C1A9D">'Feuille 1'!$C$13</definedName>
    <definedName name="PU_ADDDFA44C96BF246BD5CC63BDE6C1A9D">'Feuille 1'!$E$13</definedName>
    <definedName name="UNITE_ADDDFA44C96BF246BD5CC63BDE6C1A9D">'Feuille 1'!$D$13</definedName>
    <definedName name="CODE_ADA2B25E7B7D8B45B3A6CD567E048255">'Feuille 1'!$A$14</definedName>
    <definedName name="DESI_ADA2B25E7B7D8B45B3A6CD567E048255_\AR">'Feuille 1'!$B$14</definedName>
    <definedName name="TLOC_ADA2B25E7B7D8B45B3A6CD567E048255">'Feuille 1'!$B$15</definedName>
    <definedName name="LOC_ADA2B25E7B7D8B45B3A6CD567E048255">'Feuille 1'!$B$16</definedName>
    <definedName name="QTE_ADA2B25E7B7D8B45B3A6CD567E048255">'Feuille 1'!$C$14</definedName>
    <definedName name="PU_ADA2B25E7B7D8B45B3A6CD567E048255">'Feuille 1'!$E$14</definedName>
    <definedName name="UNITE_ADA2B25E7B7D8B45B3A6CD567E048255">'Feuille 1'!$D$14</definedName>
    <definedName name="CODE_355E5E9FC6D69341B7B82FBCA4A56B33">'Feuille 1'!$A$17</definedName>
    <definedName name="DESI_355E5E9FC6D69341B7B82FBCA4A56B33_\AR">'Feuille 1'!$B$17</definedName>
    <definedName name="QTE_355E5E9FC6D69341B7B82FBCA4A56B33">'Feuille 1'!$C$17</definedName>
    <definedName name="PU_355E5E9FC6D69341B7B82FBCA4A56B33">'Feuille 1'!$E$17</definedName>
    <definedName name="UNITE_355E5E9FC6D69341B7B82FBCA4A56B33">'Feuille 1'!$D$17</definedName>
    <definedName name="CODE_E172BE3F4DFDFE45A583300802094CD7">'Feuille 1'!$A$18</definedName>
    <definedName name="DESI_E172BE3F4DFDFE45A583300802094CD7_\AR">'Feuille 1'!$B$18</definedName>
    <definedName name="TLOC_E172BE3F4DFDFE45A583300802094CD7">'Feuille 1'!$B$19</definedName>
    <definedName name="LOC_E172BE3F4DFDFE45A583300802094CD7">'Feuille 1'!$B$20</definedName>
    <definedName name="QTE_E172BE3F4DFDFE45A583300802094CD7">'Feuille 1'!$C$18</definedName>
    <definedName name="PU_E172BE3F4DFDFE45A583300802094CD7">'Feuille 1'!$E$18</definedName>
    <definedName name="UNITE_E172BE3F4DFDFE45A583300802094CD7">'Feuille 1'!$D$18</definedName>
    <definedName name="CODE_0C204F81302CAE47A8F37F59B294297F">'Feuille 1'!$A$21</definedName>
    <definedName name="DESI_0C204F81302CAE47A8F37F59B294297F_\AR">'Feuille 1'!$B$21</definedName>
    <definedName name="TLOC_0C204F81302CAE47A8F37F59B294297F">'Feuille 1'!$B$22</definedName>
    <definedName name="LOC_0C204F81302CAE47A8F37F59B294297F">'Feuille 1'!$B$23</definedName>
    <definedName name="QTE_0C204F81302CAE47A8F37F59B294297F">'Feuille 1'!$C$21</definedName>
    <definedName name="PU_0C204F81302CAE47A8F37F59B294297F">'Feuille 1'!$E$21</definedName>
    <definedName name="UNITE_0C204F81302CAE47A8F37F59B294297F">'Feuille 1'!$D$21</definedName>
    <definedName name="CODE_F123735F1C712C4989A7C5311F640FF7">'Feuille 1'!$A$24</definedName>
    <definedName name="DESI_F123735F1C712C4989A7C5311F640FF7_\AR">'Feuille 1'!$B$24</definedName>
    <definedName name="QTE_F123735F1C712C4989A7C5311F640FF7">'Feuille 1'!$C$24</definedName>
    <definedName name="PU_F123735F1C712C4989A7C5311F640FF7">'Feuille 1'!$E$24</definedName>
    <definedName name="UNITE_F123735F1C712C4989A7C5311F640FF7">'Feuille 1'!$D$24</definedName>
    <definedName name="CODE_EE24DCDB15640B4FBC63C304CDBDD2D6">'Feuille 1'!$A$25</definedName>
    <definedName name="DESI_EE24DCDB15640B4FBC63C304CDBDD2D6_\AR">'Feuille 1'!$B$25</definedName>
    <definedName name="TLOC_EE24DCDB15640B4FBC63C304CDBDD2D6">'Feuille 1'!$B$26</definedName>
    <definedName name="LOC_EE24DCDB15640B4FBC63C304CDBDD2D6">'Feuille 1'!$B$27</definedName>
    <definedName name="QTE_EE24DCDB15640B4FBC63C304CDBDD2D6">'Feuille 1'!$C$25</definedName>
    <definedName name="PU_EE24DCDB15640B4FBC63C304CDBDD2D6">'Feuille 1'!$E$25</definedName>
    <definedName name="UNITE_EE24DCDB15640B4FBC63C304CDBDD2D6">'Feuille 1'!$D$25</definedName>
    <definedName name="CODE_11106DD69B6082459C62ADE14ECC49ED">'Feuille 1'!$A$28</definedName>
    <definedName name="DESI_11106DD69B6082459C62ADE14ECC49ED_\AR">'Feuille 1'!$B$28</definedName>
    <definedName name="TLOC_11106DD69B6082459C62ADE14ECC49ED">'Feuille 1'!$B$29</definedName>
    <definedName name="LOC_11106DD69B6082459C62ADE14ECC49ED">'Feuille 1'!$B$30</definedName>
    <definedName name="QTE_11106DD69B6082459C62ADE14ECC49ED">'Feuille 1'!$C$28</definedName>
    <definedName name="PU_11106DD69B6082459C62ADE14ECC49ED">'Feuille 1'!$E$28</definedName>
    <definedName name="UNITE_11106DD69B6082459C62ADE14ECC49ED">'Feuille 1'!$D$28</definedName>
    <definedName name="CODE_60048F50FE24B54E810DCBE6B84F2D28">'Feuille 1'!$A$31</definedName>
    <definedName name="DESI_60048F50FE24B54E810DCBE6B84F2D28_\AR">'Feuille 1'!$B$31</definedName>
    <definedName name="TLOC_60048F50FE24B54E810DCBE6B84F2D28">'Feuille 1'!$B$32</definedName>
    <definedName name="LOC_60048F50FE24B54E810DCBE6B84F2D28">'Feuille 1'!$B$33</definedName>
    <definedName name="QTE_60048F50FE24B54E810DCBE6B84F2D28">'Feuille 1'!$C$31</definedName>
    <definedName name="PU_60048F50FE24B54E810DCBE6B84F2D28">'Feuille 1'!$E$31</definedName>
    <definedName name="UNITE_60048F50FE24B54E810DCBE6B84F2D28">'Feuille 1'!$D$31</definedName>
    <definedName name="CODE_FF7109BD232EA94DAC9CDE09CC9CF694">'Feuille 1'!$A$34</definedName>
    <definedName name="DESI_FF7109BD232EA94DAC9CDE09CC9CF694_\AR">'Feuille 1'!$B$34</definedName>
    <definedName name="TLOC_FF7109BD232EA94DAC9CDE09CC9CF694">'Feuille 1'!$B$35</definedName>
    <definedName name="LOC_FF7109BD232EA94DAC9CDE09CC9CF694">'Feuille 1'!$B$36</definedName>
    <definedName name="QTE_FF7109BD232EA94DAC9CDE09CC9CF694">'Feuille 1'!$C$34</definedName>
    <definedName name="PU_FF7109BD232EA94DAC9CDE09CC9CF694">'Feuille 1'!$E$34</definedName>
    <definedName name="UNITE_FF7109BD232EA94DAC9CDE09CC9CF694">'Feuille 1'!$D$34</definedName>
    <definedName name="CODE_67A7441BAF7DC84DA09223CA641685E7">'Feuille 1'!$A$37</definedName>
    <definedName name="DESI_67A7441BAF7DC84DA09223CA641685E7_\AR">'Feuille 1'!$B$37</definedName>
    <definedName name="TLOC_67A7441BAF7DC84DA09223CA641685E7">'Feuille 1'!$B$38</definedName>
    <definedName name="LOC_67A7441BAF7DC84DA09223CA641685E7">'Feuille 1'!$B$39</definedName>
    <definedName name="QTE_67A7441BAF7DC84DA09223CA641685E7">'Feuille 1'!$C$37</definedName>
    <definedName name="PU_67A7441BAF7DC84DA09223CA641685E7">'Feuille 1'!$E$37</definedName>
    <definedName name="UNITE_67A7441BAF7DC84DA09223CA641685E7">'Feuille 1'!$D$37</definedName>
    <definedName name="CODE_AF835E2C4DF0734698F08CC230629664">'Feuille 1'!$A$40</definedName>
    <definedName name="DESI_AF835E2C4DF0734698F08CC230629664_\AR">'Feuille 1'!$B$40</definedName>
    <definedName name="TLOC_AF835E2C4DF0734698F08CC230629664">'Feuille 1'!$B$41</definedName>
    <definedName name="LOC_AF835E2C4DF0734698F08CC230629664">'Feuille 1'!$B$42</definedName>
    <definedName name="QTE_AF835E2C4DF0734698F08CC230629664">'Feuille 1'!$C$40</definedName>
    <definedName name="PU_AF835E2C4DF0734698F08CC230629664">'Feuille 1'!$E$40</definedName>
    <definedName name="UNITE_AF835E2C4DF0734698F08CC230629664">'Feuille 1'!$D$40</definedName>
    <definedName name="CODE_237B908DD013464B87648E3B310EB620">'Feuille 1'!$A$43</definedName>
    <definedName name="DESI_237B908DD013464B87648E3B310EB620_\AR">'Feuille 1'!$B$43</definedName>
    <definedName name="TLOC_237B908DD013464B87648E3B310EB620">'Feuille 1'!$B$44</definedName>
    <definedName name="LOC_237B908DD013464B87648E3B310EB620">'Feuille 1'!$B$45</definedName>
    <definedName name="QTE_237B908DD013464B87648E3B310EB620">'Feuille 1'!$C$43</definedName>
    <definedName name="PU_237B908DD013464B87648E3B310EB620">'Feuille 1'!$E$43</definedName>
    <definedName name="UNITE_237B908DD013464B87648E3B310EB620">'Feuille 1'!$D$43</definedName>
    <definedName name="CODE_3DD631870F33114087B42E8BA3A005DC">'Feuille 1'!$A$46</definedName>
    <definedName name="DESI_3DD631870F33114087B42E8BA3A005DC_\AR">'Feuille 1'!$B$46</definedName>
    <definedName name="TLOC_3DD631870F33114087B42E8BA3A005DC">'Feuille 1'!$B$47</definedName>
    <definedName name="LOC_3DD631870F33114087B42E8BA3A005DC">'Feuille 1'!$B$48</definedName>
    <definedName name="QTE_3DD631870F33114087B42E8BA3A005DC">'Feuille 1'!$C$46</definedName>
    <definedName name="PU_3DD631870F33114087B42E8BA3A005DC">'Feuille 1'!$E$46</definedName>
    <definedName name="UNITE_3DD631870F33114087B42E8BA3A005DC">'Feuille 1'!$D$46</definedName>
    <definedName name="CODE_799765BA68D6364AA9D3A41A3C0445EA">'Feuille 1'!$A$49</definedName>
    <definedName name="DESI_799765BA68D6364AA9D3A41A3C0445EA_\AR">'Feuille 1'!$B$49</definedName>
    <definedName name="QTE_799765BA68D6364AA9D3A41A3C0445EA">'Feuille 1'!$C$49</definedName>
    <definedName name="PU_799765BA68D6364AA9D3A41A3C0445EA">'Feuille 1'!$E$49</definedName>
    <definedName name="UNITE_799765BA68D6364AA9D3A41A3C0445EA">'Feuille 1'!$D$49</definedName>
    <definedName name="CODE_8ECA5857CDE56544A4A4D270089757E0">'Feuille 1'!$A$50</definedName>
    <definedName name="DESI_8ECA5857CDE56544A4A4D270089757E0_\AR">'Feuille 1'!$B$50</definedName>
    <definedName name="TLOC_8ECA5857CDE56544A4A4D270089757E0">'Feuille 1'!$B$51</definedName>
    <definedName name="LOC_8ECA5857CDE56544A4A4D270089757E0">'Feuille 1'!$B$52</definedName>
    <definedName name="QTE_8ECA5857CDE56544A4A4D270089757E0">'Feuille 1'!$C$50</definedName>
    <definedName name="PU_8ECA5857CDE56544A4A4D270089757E0">'Feuille 1'!$E$50</definedName>
    <definedName name="UNITE_8ECA5857CDE56544A4A4D270089757E0">'Feuille 1'!$D$50</definedName>
    <definedName name="CODE_EB7EDEB9FDA0534BA8F3D1F416692FEA">'Feuille 1'!$A$53</definedName>
    <definedName name="DESI_EB7EDEB9FDA0534BA8F3D1F416692FEA_\AR">'Feuille 1'!$B$53</definedName>
    <definedName name="TLOC_EB7EDEB9FDA0534BA8F3D1F416692FEA">'Feuille 1'!$B$54</definedName>
    <definedName name="LOC_EB7EDEB9FDA0534BA8F3D1F416692FEA">'Feuille 1'!$B$55</definedName>
    <definedName name="QTE_EB7EDEB9FDA0534BA8F3D1F416692FEA">'Feuille 1'!$C$53</definedName>
    <definedName name="PU_EB7EDEB9FDA0534BA8F3D1F416692FEA">'Feuille 1'!$E$53</definedName>
    <definedName name="UNITE_EB7EDEB9FDA0534BA8F3D1F416692FEA">'Feuille 1'!$D$53</definedName>
    <definedName name="CODE_1F6BF383CED67C44BCCE5E732F6A1802">'Feuille 1'!$A$56</definedName>
    <definedName name="DESI_1F6BF383CED67C44BCCE5E732F6A1802_\AR">'Feuille 1'!$B$56</definedName>
    <definedName name="TLOC_1F6BF383CED67C44BCCE5E732F6A1802">'Feuille 1'!$B$57</definedName>
    <definedName name="LOC_1F6BF383CED67C44BCCE5E732F6A1802">'Feuille 1'!$B$58</definedName>
    <definedName name="QTE_1F6BF383CED67C44BCCE5E732F6A1802">'Feuille 1'!$C$56</definedName>
    <definedName name="PU_1F6BF383CED67C44BCCE5E732F6A1802">'Feuille 1'!$E$56</definedName>
    <definedName name="UNITE_1F6BF383CED67C44BCCE5E732F6A1802">'Feuille 1'!$D$56</definedName>
    <definedName name="CODE_D23E53DF0B6FAC4290A8F0197146ACA6">'Feuille 1'!$A$59</definedName>
    <definedName name="DESI_D23E53DF0B6FAC4290A8F0197146ACA6_\AR">'Feuille 1'!$B$59</definedName>
    <definedName name="TLOC_D23E53DF0B6FAC4290A8F0197146ACA6">'Feuille 1'!$B$60</definedName>
    <definedName name="LOC_D23E53DF0B6FAC4290A8F0197146ACA6">'Feuille 1'!$B$61</definedName>
    <definedName name="QTE_D23E53DF0B6FAC4290A8F0197146ACA6">'Feuille 1'!$C$59</definedName>
    <definedName name="PU_D23E53DF0B6FAC4290A8F0197146ACA6">'Feuille 1'!$E$59</definedName>
    <definedName name="UNITE_D23E53DF0B6FAC4290A8F0197146ACA6">'Feuille 1'!$D$59</definedName>
    <definedName name="CODE_A3948A2A4E5B2F48B04DFD8960E8B940">'Feuille 1'!$A$62</definedName>
    <definedName name="DESI_A3948A2A4E5B2F48B04DFD8960E8B940_\AR">'Feuille 1'!$B$62</definedName>
    <definedName name="TLOC_A3948A2A4E5B2F48B04DFD8960E8B940">'Feuille 1'!$B$63</definedName>
    <definedName name="LOC_A3948A2A4E5B2F48B04DFD8960E8B940">'Feuille 1'!$B$64</definedName>
    <definedName name="QTE_A3948A2A4E5B2F48B04DFD8960E8B940">'Feuille 1'!$C$62</definedName>
    <definedName name="PU_A3948A2A4E5B2F48B04DFD8960E8B940">'Feuille 1'!$E$62</definedName>
    <definedName name="UNITE_A3948A2A4E5B2F48B04DFD8960E8B940">'Feuille 1'!$D$62</definedName>
    <definedName name="CODE_F0568EF0C8F24C4A95131E484EA7E156">'Feuille 1'!$A$65</definedName>
    <definedName name="DESI_F0568EF0C8F24C4A95131E484EA7E156_\AR">'Feuille 1'!$B$65</definedName>
    <definedName name="QTE_F0568EF0C8F24C4A95131E484EA7E156">'Feuille 1'!$C$65</definedName>
    <definedName name="PU_F0568EF0C8F24C4A95131E484EA7E156">'Feuille 1'!$E$65</definedName>
    <definedName name="UNITE_F0568EF0C8F24C4A95131E484EA7E156">'Feuille 1'!$D$65</definedName>
    <definedName name="CODE_9263F8C44B25574EA125DEEFE31D805A">'Feuille 1'!$A$66</definedName>
    <definedName name="DESI_9263F8C44B25574EA125DEEFE31D805A_\AR">'Feuille 1'!$B$66</definedName>
    <definedName name="TLOC_9263F8C44B25574EA125DEEFE31D805A">'Feuille 1'!$B$67</definedName>
    <definedName name="LOC_9263F8C44B25574EA125DEEFE31D805A">'Feuille 1'!$B$68</definedName>
    <definedName name="QTE_9263F8C44B25574EA125DEEFE31D805A">'Feuille 1'!$C$66</definedName>
    <definedName name="PU_9263F8C44B25574EA125DEEFE31D805A">'Feuille 1'!$E$66</definedName>
    <definedName name="UNITE_9263F8C44B25574EA125DEEFE31D805A">'Feuille 1'!$D$66</definedName>
    <definedName name="CODE_FDC7E404F72F1D42B7158521CC5ADEA3">'Feuille 1'!$A$69</definedName>
    <definedName name="DESI_FDC7E404F72F1D42B7158521CC5ADEA3_\AR">'Feuille 1'!$B$69</definedName>
    <definedName name="TLOC_FDC7E404F72F1D42B7158521CC5ADEA3">'Feuille 1'!$B$70</definedName>
    <definedName name="LOC_FDC7E404F72F1D42B7158521CC5ADEA3">'Feuille 1'!$B$71</definedName>
    <definedName name="QTE_FDC7E404F72F1D42B7158521CC5ADEA3">'Feuille 1'!$C$69</definedName>
    <definedName name="PU_FDC7E404F72F1D42B7158521CC5ADEA3">'Feuille 1'!$E$69</definedName>
    <definedName name="UNITE_FDC7E404F72F1D42B7158521CC5ADEA3">'Feuille 1'!$D$69</definedName>
    <definedName name="CODE_A5B971006083EB40986D78940D186D1E">'Feuille 1'!$A$72</definedName>
    <definedName name="DESI_A5B971006083EB40986D78940D186D1E_\AR">'Feuille 1'!$B$72</definedName>
    <definedName name="TLOC_A5B971006083EB40986D78940D186D1E">'Feuille 1'!$B$73</definedName>
    <definedName name="LOC_A5B971006083EB40986D78940D186D1E">'Feuille 1'!$B$74</definedName>
    <definedName name="QTE_A5B971006083EB40986D78940D186D1E">'Feuille 1'!$C$72</definedName>
    <definedName name="PU_A5B971006083EB40986D78940D186D1E">'Feuille 1'!$E$72</definedName>
    <definedName name="UNITE_A5B971006083EB40986D78940D186D1E">'Feuille 1'!$D$72</definedName>
    <definedName name="CODE_BC5F4F431253614397C45BC8B5C396C7">'Feuille 1'!$A$75</definedName>
    <definedName name="DESI_BC5F4F431253614397C45BC8B5C396C7_\AR">'Feuille 1'!$B$75</definedName>
    <definedName name="TLOC_BC5F4F431253614397C45BC8B5C396C7">'Feuille 1'!$B$76</definedName>
    <definedName name="LOC_BC5F4F431253614397C45BC8B5C396C7">'Feuille 1'!$B$77</definedName>
    <definedName name="QTE_BC5F4F431253614397C45BC8B5C396C7">'Feuille 1'!$C$75</definedName>
    <definedName name="PU_BC5F4F431253614397C45BC8B5C396C7">'Feuille 1'!$E$75</definedName>
    <definedName name="UNITE_BC5F4F431253614397C45BC8B5C396C7">'Feuille 1'!$D$75</definedName>
    <definedName name="CODE_10C70D5FAA6A3F4DAD3C990F3553D15B">'Feuille 1'!$A$78</definedName>
    <definedName name="DESI_10C70D5FAA6A3F4DAD3C990F3553D15B_\AR">'Feuille 1'!$B$78</definedName>
    <definedName name="QTE_10C70D5FAA6A3F4DAD3C990F3553D15B">'Feuille 1'!$C$78</definedName>
    <definedName name="PU_10C70D5FAA6A3F4DAD3C990F3553D15B">'Feuille 1'!$E$78</definedName>
    <definedName name="UNITE_10C70D5FAA6A3F4DAD3C990F3553D15B">'Feuille 1'!$D$78</definedName>
    <definedName name="CODE_FD2B532CBB0CC44B9CA7049E67BBAC32">'Feuille 1'!$A$79</definedName>
    <definedName name="DESI_FD2B532CBB0CC44B9CA7049E67BBAC32_\AR">'Feuille 1'!$B$79</definedName>
    <definedName name="TLOC_FD2B532CBB0CC44B9CA7049E67BBAC32">'Feuille 1'!$B$80</definedName>
    <definedName name="LOC_FD2B532CBB0CC44B9CA7049E67BBAC32">'Feuille 1'!$B$81</definedName>
    <definedName name="QTE_FD2B532CBB0CC44B9CA7049E67BBAC32">'Feuille 1'!$C$79</definedName>
    <definedName name="PU_FD2B532CBB0CC44B9CA7049E67BBAC32">'Feuille 1'!$E$79</definedName>
    <definedName name="UNITE_FD2B532CBB0CC44B9CA7049E67BBAC32">'Feuille 1'!$D$79</definedName>
    <definedName name="CODE_DCDD83119C6A564BAA0BE15E2E472A45">'Feuille 1'!$A$82</definedName>
    <definedName name="DESI_DCDD83119C6A564BAA0BE15E2E472A45_\AR">'Feuille 1'!$B$82</definedName>
    <definedName name="TLOC_DCDD83119C6A564BAA0BE15E2E472A45">'Feuille 1'!$B$83</definedName>
    <definedName name="LOC_DCDD83119C6A564BAA0BE15E2E472A45">'Feuille 1'!$B$84</definedName>
    <definedName name="QTE_DCDD83119C6A564BAA0BE15E2E472A45">'Feuille 1'!$C$82</definedName>
    <definedName name="PU_DCDD83119C6A564BAA0BE15E2E472A45">'Feuille 1'!$E$82</definedName>
    <definedName name="UNITE_DCDD83119C6A564BAA0BE15E2E472A45">'Feuille 1'!$D$82</definedName>
    <definedName name="CODE_7238F248403C83409F61F664AEDF9E8B">'Feuille 1'!$A$85</definedName>
    <definedName name="DESI_7238F248403C83409F61F664AEDF9E8B_\AR">'Feuille 1'!$B$85</definedName>
    <definedName name="TLOC_7238F248403C83409F61F664AEDF9E8B">'Feuille 1'!$B$86</definedName>
    <definedName name="LOC_7238F248403C83409F61F664AEDF9E8B">'Feuille 1'!$B$87</definedName>
    <definedName name="QTE_7238F248403C83409F61F664AEDF9E8B">'Feuille 1'!$C$85</definedName>
    <definedName name="PU_7238F248403C83409F61F664AEDF9E8B">'Feuille 1'!$E$85</definedName>
    <definedName name="UNITE_7238F248403C83409F61F664AEDF9E8B">'Feuille 1'!$D$85</definedName>
    <definedName name="CODE_7F8588673ECDFC449E03EAFB056A8425">'Feuille 1'!$A$88</definedName>
    <definedName name="DESI_7F8588673ECDFC449E03EAFB056A8425_\AR">'Feuille 1'!$B$88</definedName>
    <definedName name="TLOC_7F8588673ECDFC449E03EAFB056A8425">'Feuille 1'!$B$89</definedName>
    <definedName name="LOC_7F8588673ECDFC449E03EAFB056A8425">'Feuille 1'!$B$90</definedName>
    <definedName name="QTE_7F8588673ECDFC449E03EAFB056A8425">'Feuille 1'!$C$88</definedName>
    <definedName name="PU_7F8588673ECDFC449E03EAFB056A8425">'Feuille 1'!$E$88</definedName>
    <definedName name="UNITE_7F8588673ECDFC449E03EAFB056A8425">'Feuille 1'!$D$88</definedName>
    <definedName name="CODE_3F29D2B5F5B2F3498011A2B5AFDD941E">'Feuille 1'!$A$91</definedName>
    <definedName name="DESI_3F29D2B5F5B2F3498011A2B5AFDD941E_\AR">'Feuille 1'!$B$91</definedName>
    <definedName name="TLOC_3F29D2B5F5B2F3498011A2B5AFDD941E">'Feuille 1'!$B$92</definedName>
    <definedName name="LOC_3F29D2B5F5B2F3498011A2B5AFDD941E">'Feuille 1'!$B$93</definedName>
    <definedName name="QTE_3F29D2B5F5B2F3498011A2B5AFDD941E">'Feuille 1'!$C$91</definedName>
    <definedName name="PU_3F29D2B5F5B2F3498011A2B5AFDD941E">'Feuille 1'!$E$91</definedName>
    <definedName name="UNITE_3F29D2B5F5B2F3498011A2B5AFDD941E">'Feuille 1'!$D$91</definedName>
    <definedName name="CODE_58B54BA1D7672849B62FC3BF5A0EBC88">'Feuille 1'!$A$94</definedName>
    <definedName name="DESI_58B54BA1D7672849B62FC3BF5A0EBC88_\AR">'Feuille 1'!$B$94</definedName>
    <definedName name="TLOC_58B54BA1D7672849B62FC3BF5A0EBC88">'Feuille 1'!$B$95</definedName>
    <definedName name="LOC_58B54BA1D7672849B62FC3BF5A0EBC88">'Feuille 1'!$B$96</definedName>
    <definedName name="QTE_58B54BA1D7672849B62FC3BF5A0EBC88">'Feuille 1'!$C$94</definedName>
    <definedName name="PU_58B54BA1D7672849B62FC3BF5A0EBC88">'Feuille 1'!$E$94</definedName>
    <definedName name="UNITE_58B54BA1D7672849B62FC3BF5A0EBC88">'Feuille 1'!$D$94</definedName>
    <definedName name="CODE_347CA8B786200D498F16FCEB41D7998B">'Feuille 1'!$A$97</definedName>
    <definedName name="DESI_347CA8B786200D498F16FCEB41D7998B_\AR">'Feuille 1'!$B$97</definedName>
    <definedName name="TLOC_347CA8B786200D498F16FCEB41D7998B">'Feuille 1'!$B$98</definedName>
    <definedName name="LOC_347CA8B786200D498F16FCEB41D7998B">'Feuille 1'!$B$99</definedName>
    <definedName name="QTE_347CA8B786200D498F16FCEB41D7998B">'Feuille 1'!$C$97</definedName>
    <definedName name="PU_347CA8B786200D498F16FCEB41D7998B">'Feuille 1'!$E$97</definedName>
    <definedName name="UNITE_347CA8B786200D498F16FCEB41D7998B">'Feuille 1'!$D$97</definedName>
    <definedName name="CODE_36364E60EE52B942A60D58CF4F574437">'Feuille 1'!$A$100</definedName>
    <definedName name="DESI_36364E60EE52B942A60D58CF4F574437_\AR">'Feuille 1'!$B$100</definedName>
    <definedName name="TLOC_36364E60EE52B942A60D58CF4F574437">'Feuille 1'!$B$101</definedName>
    <definedName name="LOC_36364E60EE52B942A60D58CF4F574437">'Feuille 1'!$B$102</definedName>
    <definedName name="QTE_36364E60EE52B942A60D58CF4F574437">'Feuille 1'!$C$100</definedName>
    <definedName name="PU_36364E60EE52B942A60D58CF4F574437">'Feuille 1'!$E$100</definedName>
    <definedName name="UNITE_36364E60EE52B942A60D58CF4F574437">'Feuille 1'!$D$100</definedName>
    <definedName name="CODE_A80A3073021B1545A11C68689A7B9154">'Feuille 1'!$A$103</definedName>
    <definedName name="DESI_A80A3073021B1545A11C68689A7B9154_\AR">'Feuille 1'!$B$103</definedName>
    <definedName name="TLOC_A80A3073021B1545A11C68689A7B9154">'Feuille 1'!$B$104</definedName>
    <definedName name="LOC_A80A3073021B1545A11C68689A7B9154">'Feuille 1'!$B$105</definedName>
    <definedName name="QTE_A80A3073021B1545A11C68689A7B9154">'Feuille 1'!$C$103</definedName>
    <definedName name="PU_A80A3073021B1545A11C68689A7B9154">'Feuille 1'!$E$103</definedName>
    <definedName name="UNITE_A80A3073021B1545A11C68689A7B9154">'Feuille 1'!$D$103</definedName>
    <definedName name="CODE_7879BB5C39E89D4899F753D4AE4899DC">'Feuille 1'!$A$106</definedName>
    <definedName name="DESI_7879BB5C39E89D4899F753D4AE4899DC_\AR">'Feuille 1'!$B$106</definedName>
    <definedName name="TLOC_7879BB5C39E89D4899F753D4AE4899DC">'Feuille 1'!$B$107</definedName>
    <definedName name="LOC_7879BB5C39E89D4899F753D4AE4899DC">'Feuille 1'!$B$108</definedName>
    <definedName name="QTE_7879BB5C39E89D4899F753D4AE4899DC">'Feuille 1'!$C$106</definedName>
    <definedName name="PU_7879BB5C39E89D4899F753D4AE4899DC">'Feuille 1'!$E$106</definedName>
    <definedName name="UNITE_7879BB5C39E89D4899F753D4AE4899DC">'Feuille 1'!$D$106</definedName>
    <definedName name="CODE_98941DE09C47674197A58413D7335B3F">'Feuille 1'!$A$109</definedName>
    <definedName name="DESI_98941DE09C47674197A58413D7335B3F_\AR">'Feuille 1'!$B$109</definedName>
    <definedName name="TLOC_98941DE09C47674197A58413D7335B3F">'Feuille 1'!$B$110</definedName>
    <definedName name="LOC_98941DE09C47674197A58413D7335B3F">'Feuille 1'!$B$111</definedName>
    <definedName name="QTE_98941DE09C47674197A58413D7335B3F">'Feuille 1'!$C$109</definedName>
    <definedName name="PU_98941DE09C47674197A58413D7335B3F">'Feuille 1'!$E$109</definedName>
    <definedName name="UNITE_98941DE09C47674197A58413D7335B3F">'Feuille 1'!$D$109</definedName>
  </definedNames>
  <calcPr calcId="0" iterate="1" iterateCount="1000" iterateDelta="0.01"/>
</workbook>
</file>

<file path=xl/sharedStrings.xml><?xml version="1.0" encoding="utf-8"?>
<sst xmlns="http://schemas.openxmlformats.org/spreadsheetml/2006/main" count="306" uniqueCount="130">
  <si>
    <t xml:space="preserve"> </t>
  </si>
  <si>
    <t>K187 Construction de 10 logements locatifs et 12 logements en accession BRS</t>
  </si>
  <si>
    <t>logements</t>
  </si>
  <si>
    <t>Estimatif</t>
  </si>
  <si>
    <t>Lot 11 DOUBLAGE - CLOISONS - PLAFONDS</t>
  </si>
  <si>
    <t>Code</t>
  </si>
  <si>
    <t>Désignation</t>
  </si>
  <si>
    <t>Qu.</t>
  </si>
  <si>
    <t>U.</t>
  </si>
  <si>
    <t>Px U.</t>
  </si>
  <si>
    <t>Px tot.</t>
  </si>
  <si>
    <t>Solution de base</t>
  </si>
  <si>
    <t>11.4</t>
  </si>
  <si>
    <t>DESCRIPTION DES OUVRAGES</t>
  </si>
  <si>
    <t>11.4.1</t>
  </si>
  <si>
    <t>ETANCHEITE A L'AIR</t>
  </si>
  <si>
    <t>11.4.1.1</t>
  </si>
  <si>
    <t>Dispositions liées à l'étanchéité à l'air</t>
  </si>
  <si>
    <t>Forfait</t>
  </si>
  <si>
    <t>11.4.1.2</t>
  </si>
  <si>
    <t>Membrane d'étanchéité à l'air</t>
  </si>
  <si>
    <t>m2</t>
  </si>
  <si>
    <t>Localisation</t>
  </si>
  <si>
    <t xml:space="preserve">Suivant plans : 
- Membrane d'étanchéité à l'air sous charpente
</t>
  </si>
  <si>
    <t>11.4.2</t>
  </si>
  <si>
    <t>DOUBLAGE</t>
  </si>
  <si>
    <t>11.4.2.1</t>
  </si>
  <si>
    <t>Doublage sur ossature métallique type DOUBLISSIMO, isolant 140 mm, R = 4.40 m².K/W</t>
  </si>
  <si>
    <t xml:space="preserve">Suivant plans :
- Doublage des murs des logements collectifs donnant sur l'exterieur
- Doublage des murs des maisons individuelles donnant sur l'exterieur </t>
  </si>
  <si>
    <t>11.4.2.2</t>
  </si>
  <si>
    <t>Doublage sur ossature métallique type Rockmur Kraft, isolant 140 mm, R = 4.00 m².K/W</t>
  </si>
  <si>
    <t xml:space="preserve">Suivant plans :
- Doublage des murs entre les SAS et les parties communes et entre escalier et logements de collectifs A et B
</t>
  </si>
  <si>
    <t>11.4.3</t>
  </si>
  <si>
    <t>CLOISONS</t>
  </si>
  <si>
    <t>11.4.3.1</t>
  </si>
  <si>
    <t xml:space="preserve">Cloisons de distribution 72/48 - avec isolant </t>
  </si>
  <si>
    <t>Suivant plans :
- Cloisons pour distribution intérieure en périphérie des pièces humides des logements collectifs et maisons individuelles.</t>
  </si>
  <si>
    <t>11.4.3.2</t>
  </si>
  <si>
    <t xml:space="preserve">Cloisons de distribution 72/48 - sans isolant </t>
  </si>
  <si>
    <t xml:space="preserve">Suivant plans :
- Cloisons sans isolant pour distribution intérieure des logements collectifs et maisons individuelles hormis les pieces humides
</t>
  </si>
  <si>
    <t>11.4.3.3</t>
  </si>
  <si>
    <t>Cloisons en carreaux de plâtre de 70 mm</t>
  </si>
  <si>
    <t>Suivant plans :
- Cloisons de recoupement des gaines techniques palières - Collectiffs A et B</t>
  </si>
  <si>
    <t>11.4.3.4</t>
  </si>
  <si>
    <t xml:space="preserve">Cloisons de distribution 98/48 </t>
  </si>
  <si>
    <t xml:space="preserve">cloisons de distribution
</t>
  </si>
  <si>
    <t>11.4.3.5</t>
  </si>
  <si>
    <t>Gaines verticales 98/48</t>
  </si>
  <si>
    <t xml:space="preserve">cloisons pour gaines techniques verticales, cloisons donnant sur ballon d'eau chaude et à l'arrière de chaque coffret ETEL suivant plans. 
</t>
  </si>
  <si>
    <t>11.4.3.6</t>
  </si>
  <si>
    <t>Contre-cloisons à parement simple BA13</t>
  </si>
  <si>
    <t>Suivant plans : 
-Contre-cloisons dans les logements suivant indications des plans.</t>
  </si>
  <si>
    <t>11.4.3.7</t>
  </si>
  <si>
    <t>Cloison démontable</t>
  </si>
  <si>
    <t>Suivant plans :
- Cloisons démontables entre wc et salles de bain sur logements suivant indications plans</t>
  </si>
  <si>
    <t>11.4.3.8</t>
  </si>
  <si>
    <t>Habillage plaque de plâtre BA25</t>
  </si>
  <si>
    <t xml:space="preserve">Suivant plans :
- Habillage des bâti-supports des WC sur pieds dans salle de bain des logements collectifs </t>
  </si>
  <si>
    <t>11.4.4</t>
  </si>
  <si>
    <t>PLAFONDS</t>
  </si>
  <si>
    <t>11.4.4.1</t>
  </si>
  <si>
    <t xml:space="preserve">Plafonds horizontaux en plaques de plâtre sous charpente bois </t>
  </si>
  <si>
    <t>- Plafonds sous charpente bois 
- Rampant facade SUD logement B21 et B22</t>
  </si>
  <si>
    <t>11.4.4.2</t>
  </si>
  <si>
    <t>Plafonds horizontaux en plaque de plâtre sous dalle béton</t>
  </si>
  <si>
    <t>Suivant plan :
- Plafonds sous dalle béton poutrelle hourdis en plaque de plâtre des maisons individuelles</t>
  </si>
  <si>
    <t>11.4.4.3</t>
  </si>
  <si>
    <t>Plafonds en dalles 600 x 600 mm</t>
  </si>
  <si>
    <t>Suivant plans : 
- Plafonds sur circulations communes des collectifs</t>
  </si>
  <si>
    <t>11.4.4.4</t>
  </si>
  <si>
    <t>Plafond suspendus acoustiques</t>
  </si>
  <si>
    <t>Suivant plan :
- faux plafond type ciel étoilé sur SAS et parties communes des collectifs A et B</t>
  </si>
  <si>
    <t>11.4.4.5</t>
  </si>
  <si>
    <t>Soffites</t>
  </si>
  <si>
    <t xml:space="preserve">- Soffites selon indications des plans des logements collectifs et maisons individuelle
</t>
  </si>
  <si>
    <t>11.4.5</t>
  </si>
  <si>
    <t>ISOLATION</t>
  </si>
  <si>
    <t>11.4.5.1</t>
  </si>
  <si>
    <t xml:space="preserve">Isolation des plafonds sous combles, épaisseur 400 mm </t>
  </si>
  <si>
    <t>Suivant plan :
- Isolant des plafonds sous combles epaisseur 200 mm devant les poutres, suivant plans dans les logements collectifs et des maisons individuelles
- Isolant des plafonds sous combles epaisseur 200 mm entre les poutres, suivant plans dans les logements collectifs et des maisons individuelles</t>
  </si>
  <si>
    <t>11.4.5.2</t>
  </si>
  <si>
    <t xml:space="preserve">Isolation des rampants des logements collectifs, épaisseur 245 mm </t>
  </si>
  <si>
    <t>Suivant plan :
- Isolation des rampant, epaisseur 200 mm entre poutres, suivant plans dans les logements collectifs 
- Isolation des rampant, epaisseur 45 mm devant les poutres, suivant plans dans les logements collectifs</t>
  </si>
  <si>
    <t>11.4.5.3</t>
  </si>
  <si>
    <t>Isolation des rampants maisons individuelles, épaisseur 300 mm</t>
  </si>
  <si>
    <t>Suivant plan :
- Isolation des rampant, epaisseur 100 mm entre poutres, suivant plans dans les maisons individuelles
- Isolation des rampant, epaisseur 200 mm devant les poutres, suivant plans dans les maisons individuelles</t>
  </si>
  <si>
    <t>11.4.5.4</t>
  </si>
  <si>
    <t>Enrobage des canalisations</t>
  </si>
  <si>
    <t>ml</t>
  </si>
  <si>
    <t>Enrobage des canalisations EU dans les gaines</t>
  </si>
  <si>
    <t>11.4.6</t>
  </si>
  <si>
    <t>POINTS SINGULIERS</t>
  </si>
  <si>
    <t>11.4.6.1</t>
  </si>
  <si>
    <t>Plaques à parement hydrofugé</t>
  </si>
  <si>
    <t>Parement des cloisons et doublages situés dans les pièces humides</t>
  </si>
  <si>
    <t>11.4.6.2</t>
  </si>
  <si>
    <t>Pose menuiseries bois</t>
  </si>
  <si>
    <t>U</t>
  </si>
  <si>
    <t>Pour l'ensemble des portes de distribution et châssis vitrés situées dans les cloisons</t>
  </si>
  <si>
    <t>11.4.6.3</t>
  </si>
  <si>
    <t>Pose des huisseries de trappes</t>
  </si>
  <si>
    <t>Suivant plans</t>
  </si>
  <si>
    <t>11.4.6.4</t>
  </si>
  <si>
    <t>Arêtes</t>
  </si>
  <si>
    <t>Pour l'ensemble des angles saillants sur doublages et cloisons de distribution dans les circulation communes</t>
  </si>
  <si>
    <t>11.4.6.5</t>
  </si>
  <si>
    <t>Supports et renforts</t>
  </si>
  <si>
    <t>Renforts au droit des équipements suivant demandes des lots techniques et du menuisier intérieur</t>
  </si>
  <si>
    <t>11.4.6.6</t>
  </si>
  <si>
    <t>Joints d'étanchéité</t>
  </si>
  <si>
    <t>Sous l'ensemble des doublages et des cloisons de distribution des pièces humides</t>
  </si>
  <si>
    <t>11.4.6.7</t>
  </si>
  <si>
    <t>Bandes résilientes</t>
  </si>
  <si>
    <t xml:space="preserve">Sous l'ensemble des doublages et des cloisons de distribution </t>
  </si>
  <si>
    <t>11.4.6.8</t>
  </si>
  <si>
    <t>Abouts de cloisons</t>
  </si>
  <si>
    <t xml:space="preserve">Ensemble des têtes de cloisons </t>
  </si>
  <si>
    <t>11.4.6.9</t>
  </si>
  <si>
    <t>Trappe accés colonne de ventilation</t>
  </si>
  <si>
    <t xml:space="preserve">Suivant plans : 
- au droit de chaque colonne de ventilation </t>
  </si>
  <si>
    <t>11.4.6.10</t>
  </si>
  <si>
    <t>Trappe d'accès aux combles</t>
  </si>
  <si>
    <t>Suivant plans : 
- trappe d'accès au combles dans les circulations communes au R+2</t>
  </si>
  <si>
    <t>11.4.6.11</t>
  </si>
  <si>
    <t>Renfort equipements PMR</t>
  </si>
  <si>
    <t>Suivant plans : 
- renforts équipements PMR</t>
  </si>
  <si>
    <t>Total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</si>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</sst>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1" formatCode=" ; ;"/>
    <numFmt numFmtId="172" formatCode="###,###,###,##0.00 €;-###,###,###,##0.00 €;"/>
    <numFmt numFmtId="173" formatCode="###,###,###,##0;-###,###,###,##0;"/>
    <numFmt numFmtId="174" formatCode="###,###,###,##0.0# %;-###,###,###,##0.0# %;0 %"/>
    <numFmt numFmtId="175" formatCode="###,###,###,##0.00;-###,###,###,##0.00;"/>
    <numFmt numFmtId="176" formatCode="###,###,###,##0.0;-###,###,###,##0.0;"/>
  </numFmts>
  <fonts count="2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9"/>
      <color rgb="FF000000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8"/>
      <color rgb="FFDB191D"/>
      <name val="Arial"/>
    </font>
    <font>
      <i/>
      <sz val="8"/>
      <color rgb="FF797979"/>
      <name val="Arial"/>
    </font>
    <font>
      <i/>
      <sz val="9"/>
      <color rgb="FF797979"/>
      <name val="Arial"/>
    </font>
    <font>
      <sz val="8"/>
      <color rgb="FF797979"/>
      <name val="Arial"/>
    </font>
    <font>
      <sz val="18"/>
      <color auto="1"/>
      <name val="Arial"/>
    </font>
    <font>
      <b/>
      <sz val="11"/>
      <color auto="1"/>
      <name val="Arial"/>
    </font>
    <font>
      <b/>
      <sz val="18"/>
      <color auto="1"/>
      <name val="Arial"/>
    </font>
    <font>
      <b/>
      <sz val="14"/>
      <color auto="1"/>
      <name val="Arial"/>
    </font>
    <font>
      <sz val="14"/>
      <color auto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12"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/>
      <bottom style="thin">
        <color rgb="FFCCCCCC"/>
      </bottom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center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6" fillId="0" borderId="0">
      <alignment horizontal="righ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0" fillId="0" borderId="0">
      <alignment horizontal="right" vertical="center"/>
    </xf>
    <xf numFmtId="0" fontId="8" fillId="0" borderId="0">
      <alignment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 wrapText="1"/>
    </xf>
    <xf numFmtId="0" fontId="15" fillId="0" borderId="0">
      <alignment horizontal="left" vertical="center"/>
    </xf>
    <xf numFmtId="0" fontId="16" fillId="0" borderId="0">
      <alignment horizontal="left" vertical="center"/>
    </xf>
  </cellStyleXfs>
  <cellXfs count="89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4" fillId="0" borderId="0" xfId="9" applyFont="1">
      <alignment horizontal="center" vertical="center"/>
    </xf>
    <xf numFmtId="0" fontId="8" fillId="0" borderId="0" xfId="10" applyFont="1">
      <alignment horizontal="center" vertical="center" wrapText="1"/>
    </xf>
    <xf numFmtId="0" fontId="8" fillId="0" borderId="0" xfId="11" applyFont="1">
      <alignment horizontal="left" vertical="center"/>
    </xf>
    <xf numFmtId="0" fontId="8" fillId="0" borderId="0" xfId="12" applyFont="1">
      <alignment horizontal="left" vertical="center" wrapText="1"/>
    </xf>
    <xf numFmtId="0" fontId="8" fillId="0" borderId="0" xfId="13" applyFont="1">
      <alignment horizontal="right" vertical="center" wrapText="1"/>
    </xf>
    <xf numFmtId="0" fontId="6" fillId="0" borderId="0" xfId="14" applyFont="1">
      <alignment horizontal="right" vertical="center"/>
    </xf>
    <xf numFmtId="0" fontId="8" fillId="0" borderId="0" xfId="15" applyFont="1">
      <alignment horizontal="right" vertical="center"/>
    </xf>
    <xf numFmtId="0" fontId="4" fillId="0" borderId="0" xfId="16" applyFont="1">
      <alignment horizontal="left" vertical="center"/>
    </xf>
    <xf numFmtId="0" fontId="5" fillId="0" borderId="0" xfId="17" applyFont="1">
      <alignment horizontal="left" vertical="center"/>
    </xf>
    <xf numFmtId="0" fontId="6" fillId="0" borderId="0" xfId="18" applyFont="1">
      <alignment horizontal="left" vertical="center"/>
    </xf>
    <xf numFmtId="0" fontId="7" fillId="0" borderId="0" xfId="19" applyFont="1">
      <alignment horizontal="left" vertical="center"/>
    </xf>
    <xf numFmtId="0" fontId="9" fillId="0" borderId="0" xfId="20" applyFont="1">
      <alignment horizontal="left" vertical="center"/>
    </xf>
    <xf numFmtId="0" fontId="4" fillId="0" borderId="0" xfId="21" applyFont="1">
      <alignment horizontal="left" vertical="center" wrapText="1"/>
    </xf>
    <xf numFmtId="0" fontId="5" fillId="0" borderId="0" xfId="22" applyFont="1">
      <alignment horizontal="left" vertical="center" wrapText="1"/>
    </xf>
    <xf numFmtId="0" fontId="6" fillId="0" borderId="0" xfId="23" applyFont="1">
      <alignment horizontal="left" vertical="center" wrapText="1"/>
    </xf>
    <xf numFmtId="0" fontId="7" fillId="0" borderId="0" xfId="24" applyFont="1">
      <alignment horizontal="left" vertical="center" wrapText="1"/>
    </xf>
    <xf numFmtId="0" fontId="9" fillId="0" borderId="0" xfId="25" applyFont="1">
      <alignment horizontal="left" vertical="center" wrapText="1"/>
    </xf>
    <xf numFmtId="0" fontId="4" fillId="0" borderId="0" xfId="26" applyFont="1">
      <alignment horizontal="right" vertical="center" wrapText="1"/>
    </xf>
    <xf numFmtId="0" fontId="5" fillId="0" borderId="0" xfId="27" applyFont="1">
      <alignment horizontal="right" vertical="center" wrapText="1"/>
    </xf>
    <xf numFmtId="0" fontId="6" fillId="0" borderId="0" xfId="28" applyFont="1">
      <alignment horizontal="right" vertical="center" wrapText="1"/>
    </xf>
    <xf numFmtId="0" fontId="7" fillId="0" borderId="0" xfId="29" applyFont="1">
      <alignment horizontal="right" vertical="center" wrapText="1"/>
    </xf>
    <xf numFmtId="0" fontId="9" fillId="0" borderId="0" xfId="30" applyFont="1">
      <alignment horizontal="right" vertical="center" wrapText="1"/>
    </xf>
    <xf numFmtId="0" fontId="4" fillId="0" borderId="0" xfId="31" applyFont="1">
      <alignment horizontal="center" vertical="center" wrapText="1"/>
    </xf>
    <xf numFmtId="0" fontId="5" fillId="0" borderId="0" xfId="32" applyFont="1">
      <alignment horizontal="center" vertical="center" wrapText="1"/>
    </xf>
    <xf numFmtId="0" fontId="6" fillId="0" borderId="0" xfId="33" applyFont="1">
      <alignment horizontal="center" vertical="center" wrapText="1"/>
    </xf>
    <xf numFmtId="0" fontId="7" fillId="0" borderId="0" xfId="34" applyFont="1">
      <alignment horizontal="center" vertical="center" wrapText="1"/>
    </xf>
    <xf numFmtId="0" fontId="9" fillId="0" borderId="0" xfId="35" applyFont="1">
      <alignment horizontal="center" vertical="center" wrapText="1"/>
    </xf>
    <xf numFmtId="0" fontId="10" fillId="0" borderId="0" xfId="36" applyFont="1">
      <alignment horizontal="right" vertical="center"/>
    </xf>
    <xf numFmtId="0" fontId="8" fillId="0" borderId="0" xfId="37" applyFont="1">
      <alignment vertical="center"/>
    </xf>
    <xf numFmtId="0" fontId="11" fillId="0" borderId="0" xfId="38" applyFont="1">
      <alignment horizontal="left" vertical="center" wrapText="1"/>
    </xf>
    <xf numFmtId="0" fontId="12" fillId="0" borderId="0" xfId="39" applyFont="1">
      <alignment horizontal="left" vertical="center" wrapText="1"/>
    </xf>
    <xf numFmtId="0" fontId="13" fillId="0" borderId="0" xfId="40" applyFont="1">
      <alignment horizontal="left" vertical="center" wrapText="1"/>
    </xf>
    <xf numFmtId="0" fontId="14" fillId="0" borderId="0" xfId="41" applyFont="1">
      <alignment horizontal="left" vertical="center" wrapText="1"/>
    </xf>
    <xf numFmtId="0" fontId="15" fillId="0" borderId="0" xfId="42" applyFont="1">
      <alignment horizontal="left" vertical="center" wrapText="1"/>
    </xf>
    <xf numFmtId="0" fontId="15" fillId="0" borderId="0" xfId="43" applyFont="1">
      <alignment horizontal="right" vertical="center" wrapText="1"/>
    </xf>
    <xf numFmtId="0" fontId="15" fillId="0" borderId="0" xfId="44" applyFont="1">
      <alignment horizontal="left" vertical="center"/>
    </xf>
    <xf numFmtId="0" fontId="16" fillId="0" borderId="0" xfId="45" applyFont="1">
      <alignment horizontal="left" vertical="center"/>
    </xf>
    <xf numFmtId="0" fontId="17" fillId="0" borderId="0" xfId="1" applyFont="1">
      <alignment vertical="center"/>
      <protection locked="0"/>
    </xf>
    <xf numFmtId="0" fontId="2" fillId="0" borderId="0" xfId="1" applyFont="1">
      <alignment vertical="center"/>
      <protection locked="0"/>
    </xf>
    <xf numFmtId="0" fontId="2" fillId="0" borderId="0" xfId="1" applyFont="1">
      <alignment horizontal="right" vertical="center"/>
      <protection locked="0"/>
    </xf>
    <xf numFmtId="0" fontId="18" fillId="0" borderId="0" xfId="1" applyFont="1">
      <alignment vertical="center"/>
      <protection locked="0"/>
    </xf>
    <xf numFmtId="0" fontId="19" fillId="0" borderId="0" xfId="1" applyFont="1">
      <alignment vertical="center"/>
      <protection locked="0"/>
    </xf>
    <xf numFmtId="0" fontId="20" fillId="0" borderId="0" xfId="1" applyFont="1">
      <alignment horizontal="left" vertical="center"/>
      <protection locked="0"/>
    </xf>
    <xf numFmtId="0" fontId="21" fillId="0" borderId="0" xfId="1" applyFont="1">
      <alignment vertical="center"/>
      <protection locked="0"/>
    </xf>
    <xf numFmtId="0" fontId="20" fillId="0" borderId="0" xfId="1" applyFont="1">
      <alignment vertical="center"/>
      <protection locked="0"/>
    </xf>
    <xf numFmtId="0" fontId="3" fillId="0" borderId="1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2" fillId="0" borderId="2" xfId="1" applyFont="1" applyBorder="1">
      <alignment vertical="center"/>
      <protection locked="0"/>
    </xf>
    <xf numFmtId="0" fontId="5" fillId="0" borderId="2" xfId="0" applyFont="1" applyBorder="1">
      <alignment horizontal="left" vertical="center" wrapText="1"/>
      <protection locked="0"/>
    </xf>
    <xf numFmtId="171" fontId="10" fillId="0" borderId="3" xfId="36" applyFont="1" applyBorder="1" applyNumberFormat="1">
      <alignment horizontal="right" vertical="center"/>
      <protection locked="0"/>
    </xf>
    <xf numFmtId="172" fontId="10" fillId="0" borderId="0" xfId="36" applyFont="1" applyNumberFormat="1">
      <alignment horizontal="right" vertical="center"/>
      <protection locked="0"/>
    </xf>
    <xf numFmtId="0" fontId="6" fillId="0" borderId="2" xfId="23" applyFont="1" applyBorder="1">
      <alignment horizontal="left" vertical="center" wrapText="1"/>
      <protection locked="0"/>
    </xf>
    <xf numFmtId="0" fontId="6" fillId="0" borderId="2" xfId="0" applyFont="1" applyBorder="1">
      <alignment horizontal="left" vertical="center" wrapText="1"/>
      <protection locked="0"/>
    </xf>
    <xf numFmtId="0" fontId="7" fillId="0" borderId="2" xfId="24" applyFont="1" applyBorder="1">
      <alignment horizontal="left" vertical="center" wrapText="1"/>
      <protection locked="0"/>
    </xf>
    <xf numFmtId="0" fontId="7" fillId="0" borderId="2" xfId="0" applyFont="1" applyBorder="1">
      <alignment horizontal="left" vertical="center" wrapText="1"/>
      <protection locked="0"/>
    </xf>
    <xf numFmtId="0" fontId="8" fillId="0" borderId="2" xfId="0" applyFont="1" applyBorder="1">
      <alignment horizontal="left" vertical="center" wrapText="1"/>
      <protection locked="0"/>
    </xf>
    <xf numFmtId="173" fontId="8" fillId="0" borderId="2" xfId="0" applyFont="1" applyBorder="1" applyNumberFormat="1">
      <alignment horizontal="right" vertical="center" wrapText="1"/>
      <protection locked="0"/>
    </xf>
    <xf numFmtId="0" fontId="8" fillId="0" borderId="2" xfId="0" applyFont="1" applyBorder="1">
      <alignment horizontal="center" vertical="center" wrapText="1"/>
      <protection locked="0"/>
    </xf>
    <xf numFmtId="172" fontId="8" fillId="0" borderId="2" xfId="0" applyFont="1" applyBorder="1" applyNumberFormat="1">
      <alignment horizontal="right" vertical="center" wrapText="1"/>
      <protection locked="0"/>
    </xf>
    <xf numFmtId="172" fontId="10" fillId="0" borderId="3" xfId="36" applyFont="1" applyBorder="1" applyNumberFormat="1">
      <alignment horizontal="right" vertical="center"/>
      <protection locked="0"/>
    </xf>
    <xf numFmtId="174" fontId="8" fillId="0" borderId="0" xfId="0" applyFont="1" applyNumberFormat="1">
      <alignment horizontal="center" vertical="center" wrapText="1"/>
      <protection locked="0"/>
    </xf>
    <xf numFmtId="172" fontId="8" fillId="0" borderId="0" xfId="0" applyFont="1" applyNumberFormat="1">
      <alignment horizontal="center" vertical="center" wrapText="1"/>
      <protection locked="0"/>
    </xf>
    <xf numFmtId="175" fontId="8" fillId="0" borderId="2" xfId="0" applyFont="1" applyBorder="1" applyNumberFormat="1">
      <alignment horizontal="right" vertical="center" wrapText="1"/>
      <protection locked="0"/>
    </xf>
    <xf numFmtId="0" fontId="13" fillId="0" borderId="2" xfId="40" applyFont="1" applyBorder="1">
      <alignment horizontal="left" vertical="center" wrapText="1"/>
      <protection locked="0"/>
    </xf>
    <xf numFmtId="0" fontId="2" fillId="0" borderId="3" xfId="1" applyFont="1" applyBorder="1">
      <alignment vertical="center"/>
      <protection locked="0"/>
    </xf>
    <xf numFmtId="0" fontId="14" fillId="0" borderId="2" xfId="41" applyFont="1" applyBorder="1">
      <alignment horizontal="left" vertical="center" wrapText="1"/>
      <protection locked="0"/>
    </xf>
    <xf numFmtId="176" fontId="8" fillId="0" borderId="2" xfId="0" applyFont="1" applyBorder="1" applyNumberFormat="1">
      <alignment horizontal="right" vertical="center" wrapText="1"/>
      <protection locked="0"/>
    </xf>
    <xf numFmtId="0" fontId="2" fillId="0" borderId="4" xfId="1" applyFont="1" applyBorder="1">
      <alignment vertical="center"/>
      <protection locked="0"/>
    </xf>
    <xf numFmtId="0" fontId="14" fillId="0" borderId="4" xfId="41" applyFont="1" applyBorder="1">
      <alignment horizontal="left" vertical="center" wrapText="1"/>
      <protection locked="0"/>
    </xf>
    <xf numFmtId="0" fontId="2" fillId="0" borderId="5" xfId="1" applyFont="1" applyBorder="1">
      <alignment vertical="center"/>
      <protection locked="0"/>
    </xf>
    <xf numFmtId="0" fontId="4" fillId="0" borderId="0" xfId="9" applyFont="1">
      <alignment horizontal="center" vertical="center"/>
      <protection locked="0"/>
    </xf>
    <xf numFmtId="0" fontId="2" fillId="0" borderId="6" xfId="1" applyFont="1" applyBorder="1">
      <alignment vertical="center"/>
      <protection locked="0"/>
    </xf>
    <xf numFmtId="0" fontId="6" fillId="0" borderId="7" xfId="0" applyFont="1" applyBorder="1">
      <alignment horizontal="left" vertical="center" wrapText="1"/>
      <protection locked="0"/>
    </xf>
    <xf numFmtId="0" fontId="2" fillId="0" borderId="7" xfId="1" applyFont="1" applyBorder="1">
      <alignment vertical="center"/>
      <protection locked="0"/>
    </xf>
    <xf numFmtId="172" fontId="10" fillId="2" borderId="8" xfId="36" applyFont="1" applyFill="1" applyBorder="1" applyNumberFormat="1">
      <alignment horizontal="right" vertical="center"/>
      <protection locked="0"/>
    </xf>
    <xf numFmtId="0" fontId="6" fillId="0" borderId="9" xfId="0" applyFont="1" applyBorder="1">
      <alignment horizontal="left" vertical="center" wrapText="1"/>
      <protection locked="0"/>
    </xf>
    <xf numFmtId="0" fontId="2" fillId="0" borderId="9" xfId="1" applyFont="1" applyBorder="1">
      <alignment vertical="center"/>
      <protection locked="0"/>
    </xf>
    <xf numFmtId="172" fontId="10" fillId="0" borderId="10" xfId="36" applyFont="1" applyBorder="1" applyNumberFormat="1">
      <alignment horizontal="right" vertical="center"/>
      <protection locked="0"/>
    </xf>
    <xf numFmtId="172" fontId="10" fillId="2" borderId="11" xfId="36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10"/>
    <cellStyle name="RecapRecapBord2" xfId="10"/>
    <cellStyle name="RecapRecapOuv2" xfId="7"/>
    <cellStyle name="RecapRecapMOA2" xfId="7"/>
    <cellStyle name="RecapRecapMark2" xfId="7"/>
    <cellStyle name="RecapRecapTranches2" xfId="7"/>
    <cellStyle name="RecapRecapOptions2" xfId="7"/>
    <cellStyle name="RecapRecapLots5fusion" xfId="11"/>
    <cellStyle name="RecapRecapLots5Code" xfId="12"/>
    <cellStyle name="RecapRecapLots5Designation" xfId="12"/>
    <cellStyle name="RecapRecapLots5PxTotal" xfId="13"/>
    <cellStyle name="RecapRecapLots5TVA" xfId="10"/>
    <cellStyle name="RecapRecapLots5CValeur" xfId="13"/>
    <cellStyle name="RecapRecapLots5PxLettres" xfId="7"/>
    <cellStyle name="RecapRecapBord5fusion" xfId="11"/>
    <cellStyle name="RecapRecapBord5Code" xfId="12"/>
    <cellStyle name="RecapRecapBord5Designation" xfId="12"/>
    <cellStyle name="RecapRecapBord5PxTotal" xfId="13"/>
    <cellStyle name="RecapRecapBord5TVA" xfId="10"/>
    <cellStyle name="RecapRecapBord5CValeur" xfId="13"/>
    <cellStyle name="RecapRecapBord5PxLettres" xfId="7"/>
    <cellStyle name="RecapRecapOuv5fusion" xfId="11"/>
    <cellStyle name="RecapRecapOuv5Code" xfId="12"/>
    <cellStyle name="RecapRecapOuv5Designation" xfId="12"/>
    <cellStyle name="RecapRecapOuv5PxTotal" xfId="13"/>
    <cellStyle name="RecapRecapOuv5TVA" xfId="10"/>
    <cellStyle name="RecapRecapOuv5CValeur" xfId="13"/>
    <cellStyle name="RecapRecapOuv5PxLettres" xfId="7"/>
    <cellStyle name="RecapRecapTranches5fusion" xfId="11"/>
    <cellStyle name="RecapRecapTranches5Code" xfId="12"/>
    <cellStyle name="RecapRecapTranches5Designation" xfId="12"/>
    <cellStyle name="RecapRecapTranches5PxTotal" xfId="13"/>
    <cellStyle name="RecapRecapTranches5TVA" xfId="10"/>
    <cellStyle name="RecapRecapTranches5CValeur" xfId="13"/>
    <cellStyle name="RecapRecapTranches5PxLettres" xfId="7"/>
    <cellStyle name="RecapRecapMOA5fusion" xfId="11"/>
    <cellStyle name="RecapRecapMOA5Code" xfId="12"/>
    <cellStyle name="RecapRecapMOA5Designation" xfId="12"/>
    <cellStyle name="RecapRecapMOA5PxTotal" xfId="13"/>
    <cellStyle name="RecapRecapMOA5TVA" xfId="10"/>
    <cellStyle name="RecapRecapMOA5CValeur" xfId="13"/>
    <cellStyle name="RecapRecapMOA5PxLettres" xfId="7"/>
    <cellStyle name="RecapRecapOptions5fusion" xfId="11"/>
    <cellStyle name="RecapRecapOptions5Code" xfId="12"/>
    <cellStyle name="RecapRecapOptions5Designation" xfId="12"/>
    <cellStyle name="RecapRecapOptions5PxTotal" xfId="13"/>
    <cellStyle name="RecapRecapOptions5TVA" xfId="10"/>
    <cellStyle name="RecapRecapOptions5CValeur" xfId="13"/>
    <cellStyle name="RecapRecapOptions5PxLettres" xfId="7"/>
    <cellStyle name="RecapRecapMark5fusion" xfId="11"/>
    <cellStyle name="RecapRecapMark5Code" xfId="12"/>
    <cellStyle name="RecapRecapMark5Designation" xfId="12"/>
    <cellStyle name="RecapRecapMark5PxTotal" xfId="13"/>
    <cellStyle name="RecapRecapMark5TVA" xfId="10"/>
    <cellStyle name="RecapRecapMark5CValeur" xfId="13"/>
    <cellStyle name="RecapRecapMark5PxLettres" xfId="7"/>
    <cellStyle name="LignesTot5" xfId="5"/>
    <cellStyle name="LignesTot5PxTotal" xfId="14"/>
    <cellStyle name="LignesTot8" xfId="5"/>
    <cellStyle name="LignesTot8PxTotal" xfId="14"/>
    <cellStyle name="LignesTot11" xfId="5"/>
    <cellStyle name="LignesTot11PxTotal" xfId="14"/>
    <cellStyle name="LignesTot13" xfId="7"/>
    <cellStyle name="LignesTot13PxTotal" xfId="15"/>
    <cellStyle name="LignesTot13Designation" xfId="12"/>
    <cellStyle name="LignesTot15" xfId="7"/>
    <cellStyle name="LignesTot15PxTotal" xfId="15"/>
    <cellStyle name="Lotfusion" xfId="16"/>
    <cellStyle name="Bordfusion" xfId="17"/>
    <cellStyle name="Artfusion" xfId="11"/>
    <cellStyle name="Niv1fusion" xfId="18"/>
    <cellStyle name="Niv2fusion" xfId="19"/>
    <cellStyle name="Niv3fusion" xfId="11"/>
    <cellStyle name="Niv4fusion" xfId="11"/>
    <cellStyle name="Niv5fusion" xfId="20"/>
    <cellStyle name="Niv6fusion" xfId="20"/>
    <cellStyle name="LotCode" xfId="21"/>
    <cellStyle name="BordCode" xfId="22"/>
    <cellStyle name="ArtCode" xfId="12"/>
    <cellStyle name="Niv1Code" xfId="23"/>
    <cellStyle name="Niv2Code" xfId="24"/>
    <cellStyle name="Niv3Code" xfId="12"/>
    <cellStyle name="Niv4Code" xfId="12"/>
    <cellStyle name="Niv5Code" xfId="25"/>
    <cellStyle name="Niv6Code" xfId="25"/>
    <cellStyle name="LotDesignation" xfId="21"/>
    <cellStyle name="BordDesignation" xfId="22"/>
    <cellStyle name="ArtDesignation" xfId="12"/>
    <cellStyle name="Niv1Designation" xfId="23"/>
    <cellStyle name="Niv2Designation" xfId="24"/>
    <cellStyle name="Niv3Designation" xfId="12"/>
    <cellStyle name="Niv4Designation" xfId="12"/>
    <cellStyle name="Niv5Designation" xfId="25"/>
    <cellStyle name="Niv6Designation" xfId="25"/>
    <cellStyle name="RecapLotDesignation" xfId="12"/>
    <cellStyle name="RecapBordDesignation" xfId="12"/>
    <cellStyle name="RecapNiv1Designation" xfId="12"/>
    <cellStyle name="RecapNiv2Designation" xfId="12"/>
    <cellStyle name="RecapNiv3Designation" xfId="12"/>
    <cellStyle name="RecapNiv4Designation" xfId="12"/>
    <cellStyle name="RecapNiv5Designation" xfId="12"/>
    <cellStyle name="RecapNiv6Designation" xfId="12"/>
    <cellStyle name="RecapLotPxTotal" xfId="13"/>
    <cellStyle name="RecapBordPxTotal" xfId="13"/>
    <cellStyle name="RecapNiv1PxTotal" xfId="13"/>
    <cellStyle name="RecapNiv2PxTotal" xfId="13"/>
    <cellStyle name="RecapNiv3PxTotal" xfId="13"/>
    <cellStyle name="RecapNiv4PxTotal" xfId="13"/>
    <cellStyle name="RecapNiv5PxTotal" xfId="13"/>
    <cellStyle name="RecapNiv6PxTotal" xfId="13"/>
    <cellStyle name="RecapLotTVA" xfId="10"/>
    <cellStyle name="RecapBordTVA" xfId="10"/>
    <cellStyle name="RecapNiv1TVA" xfId="10"/>
    <cellStyle name="RecapNiv2TVA" xfId="10"/>
    <cellStyle name="RecapNiv3TVA" xfId="10"/>
    <cellStyle name="RecapNiv4TVA" xfId="10"/>
    <cellStyle name="RecapNiv5TVA" xfId="10"/>
    <cellStyle name="RecapNiv6TVA" xfId="10"/>
    <cellStyle name="RecapLotPxLettres" xfId="7"/>
    <cellStyle name="RecapBordPxLettres" xfId="7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13"/>
    <cellStyle name="RecapBordCValeur" xfId="13"/>
    <cellStyle name="RecapNiv1CValeur" xfId="13"/>
    <cellStyle name="RecapNiv2CValeur" xfId="13"/>
    <cellStyle name="RecapNiv3CValeur" xfId="13"/>
    <cellStyle name="RecapNiv4CValeur" xfId="13"/>
    <cellStyle name="RecapNiv5CValeur" xfId="13"/>
    <cellStyle name="RecapNiv6CValeur" xfId="13"/>
    <cellStyle name="LotQuant" xfId="26"/>
    <cellStyle name="BordQuant" xfId="27"/>
    <cellStyle name="ArtQuant" xfId="13"/>
    <cellStyle name="Niv1Quant" xfId="28"/>
    <cellStyle name="Niv2Quant" xfId="29"/>
    <cellStyle name="Niv3Quant" xfId="13"/>
    <cellStyle name="Niv4Quant" xfId="13"/>
    <cellStyle name="Niv5Quant" xfId="30"/>
    <cellStyle name="Niv6Quant" xfId="30"/>
    <cellStyle name="LotQteLettres" xfId="3"/>
    <cellStyle name="BordQteLettres" xfId="4"/>
    <cellStyle name="ArtQteLettres" xfId="7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26"/>
    <cellStyle name="BordQteEnt" xfId="27"/>
    <cellStyle name="ArtQteEnt" xfId="13"/>
    <cellStyle name="Niv1QteEnt" xfId="28"/>
    <cellStyle name="Niv2QteEnt" xfId="29"/>
    <cellStyle name="Niv3QteEnt" xfId="13"/>
    <cellStyle name="Niv4QteEnt" xfId="13"/>
    <cellStyle name="Niv5QteEnt" xfId="30"/>
    <cellStyle name="Niv6QteEnt" xfId="30"/>
    <cellStyle name="LotUnite" xfId="31"/>
    <cellStyle name="BordUnite" xfId="32"/>
    <cellStyle name="ArtUnite" xfId="10"/>
    <cellStyle name="Niv1Unite" xfId="33"/>
    <cellStyle name="Niv2Unite" xfId="34"/>
    <cellStyle name="Niv3Unite" xfId="10"/>
    <cellStyle name="Niv4Unite" xfId="10"/>
    <cellStyle name="Niv5Unite" xfId="35"/>
    <cellStyle name="Niv6Unite" xfId="35"/>
    <cellStyle name="LotPxUnit" xfId="26"/>
    <cellStyle name="BordPxUnit" xfId="27"/>
    <cellStyle name="ArtPxUnit" xfId="13"/>
    <cellStyle name="Niv1PxUnit" xfId="28"/>
    <cellStyle name="Niv2PxUnit" xfId="29"/>
    <cellStyle name="Niv3PxUnit" xfId="13"/>
    <cellStyle name="Niv4PxUnit" xfId="13"/>
    <cellStyle name="Niv5PxUnit" xfId="30"/>
    <cellStyle name="Niv6PxUnit" xfId="30"/>
    <cellStyle name="LotTVA" xfId="31"/>
    <cellStyle name="BordTVA" xfId="32"/>
    <cellStyle name="ArtTVA" xfId="10"/>
    <cellStyle name="Niv1TVA" xfId="33"/>
    <cellStyle name="Niv2TVA" xfId="34"/>
    <cellStyle name="Niv3TVA" xfId="10"/>
    <cellStyle name="Niv4TVA" xfId="10"/>
    <cellStyle name="Niv5TVA" xfId="35"/>
    <cellStyle name="Niv6TVA" xfId="35"/>
    <cellStyle name="LotPxTotal" xfId="26"/>
    <cellStyle name="BordPxTotal" xfId="27"/>
    <cellStyle name="ArtPxTotal" xfId="13"/>
    <cellStyle name="Niv1PxTotal" xfId="28"/>
    <cellStyle name="Niv2PxTotal" xfId="29"/>
    <cellStyle name="Niv3PxTotal" xfId="13"/>
    <cellStyle name="Niv4PxTotal" xfId="13"/>
    <cellStyle name="Niv5PxTotal" xfId="30"/>
    <cellStyle name="Niv6PxTotal" xfId="30"/>
    <cellStyle name="LotPxLettres" xfId="3"/>
    <cellStyle name="BordPxLettres" xfId="4"/>
    <cellStyle name="ArtPxLettres" xfId="7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26"/>
    <cellStyle name="BordCValeur" xfId="27"/>
    <cellStyle name="ArtCValeur" xfId="13"/>
    <cellStyle name="Niv1CValeur" xfId="28"/>
    <cellStyle name="Niv2CValeur" xfId="29"/>
    <cellStyle name="Niv3CValeur" xfId="13"/>
    <cellStyle name="Niv4CValeur" xfId="13"/>
    <cellStyle name="Niv5CValeur" xfId="30"/>
    <cellStyle name="Niv6CValeur" xfId="30"/>
    <cellStyle name="LotPxULettres" xfId="3"/>
    <cellStyle name="BordPxULettres" xfId="4"/>
    <cellStyle name="ArtPxULettres" xfId="7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26"/>
    <cellStyle name="BordQteLoc" xfId="27"/>
    <cellStyle name="ArtQteLoc" xfId="13"/>
    <cellStyle name="Niv1QteLoc" xfId="28"/>
    <cellStyle name="Niv2QteLoc" xfId="29"/>
    <cellStyle name="Niv3QteLoc" xfId="13"/>
    <cellStyle name="Niv4QteLoc" xfId="13"/>
    <cellStyle name="Niv5QteLoc" xfId="30"/>
    <cellStyle name="Niv6QteLoc" xfId="30"/>
    <cellStyle name="LotMark" xfId="3"/>
    <cellStyle name="BordMark" xfId="4"/>
    <cellStyle name="ArtMark" xfId="7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13"/>
    <cellStyle name="QteLettres" xfId="7"/>
    <cellStyle name="QteEnt" xfId="13"/>
    <cellStyle name="Unite" xfId="10"/>
    <cellStyle name="PxUnit" xfId="13"/>
    <cellStyle name="TVA" xfId="10"/>
    <cellStyle name="PxTotal" xfId="36"/>
    <cellStyle name="PxLettres" xfId="7"/>
    <cellStyle name="CValeur" xfId="15"/>
    <cellStyle name="PxULettres" xfId="7"/>
    <cellStyle name="QteLoc" xfId="37"/>
    <cellStyle name="Mark" xfId="7"/>
    <cellStyle name="DescTech" xfId="38"/>
    <cellStyle name="DescCom" xfId="39"/>
    <cellStyle name="TitrePUETL" xfId="37"/>
    <cellStyle name="PUETL" xfId="37"/>
    <cellStyle name="TitreLoc" xfId="40"/>
    <cellStyle name="Loc" xfId="41"/>
    <cellStyle name="MinuteDesignation" xfId="42"/>
    <cellStyle name="MinuteDesignation_d" xfId="43"/>
    <cellStyle name="Minutefusion" xfId="44"/>
    <cellStyle name="Minutecode" xfId="43"/>
    <cellStyle name="MinuteQuant" xfId="43"/>
    <cellStyle name="MinuteUnite" xfId="44"/>
    <cellStyle name="Signature" xfId="4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2</xdr:row>
      <xdr:rowOff>54769</xdr:rowOff>
    </xdr:from>
    <xdr:to>
      <xdr:col>5</xdr:col>
      <xdr:colOff>895350</xdr:colOff>
      <xdr:row>4</xdr:row>
      <xdr:rowOff>233759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B03718E-0A69-62BE-C33D-C2EA596C615E}" mc:Ignorable="x14ac xr xr2 xr3">
  <dimension ref="A1:P118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5.87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47"/>
      <c r="B1" s="48"/>
      <c r="C1" s="48"/>
      <c r="D1" s="48"/>
      <c r="E1" s="48"/>
      <c r="F1" s="49"/>
      <c r="G1" s="48"/>
      <c r="H1" s="48"/>
      <c r="I1" s="48"/>
      <c r="J1" s="48"/>
      <c r="K1" s="48"/>
      <c r="L1" s="48"/>
      <c r="M1" s="48" t="s">
        <v>0</v>
      </c>
      <c r="N1" s="48"/>
      <c r="O1" s="48"/>
      <c r="P1" s="48"/>
    </row>
    <row customHeight="1" ht="18">
      <c r="A2" s="48"/>
      <c r="B2" s="50" t="s">
        <v>1</v>
      </c>
      <c r="C2" s="47"/>
      <c r="D2" s="47"/>
      <c r="E2" s="47"/>
      <c r="F2" s="47"/>
      <c r="G2" s="48"/>
      <c r="H2" s="48"/>
      <c r="I2" s="48"/>
      <c r="J2" s="48"/>
      <c r="K2" s="48"/>
      <c r="L2" s="48"/>
      <c r="M2" s="48" t="s">
        <v>0</v>
      </c>
      <c r="N2" s="48"/>
      <c r="O2" s="48"/>
      <c r="P2" s="48"/>
    </row>
    <row customHeight="1" ht="15">
      <c r="A3" s="48"/>
      <c r="B3" s="48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 t="s">
        <v>0</v>
      </c>
      <c r="N3" s="48"/>
      <c r="O3" s="48"/>
      <c r="P3" s="48"/>
    </row>
    <row customHeight="1" ht="15">
      <c r="A4" s="48"/>
      <c r="B4" s="51"/>
      <c r="C4" s="48"/>
      <c r="D4" s="48"/>
      <c r="E4" s="48"/>
      <c r="F4" s="48"/>
      <c r="G4" s="48"/>
      <c r="H4" s="48"/>
      <c r="I4" s="48"/>
      <c r="J4" s="48"/>
      <c r="K4" s="48"/>
      <c r="L4" s="48"/>
      <c r="M4" s="48" t="s">
        <v>0</v>
      </c>
      <c r="N4" s="48"/>
      <c r="O4" s="48"/>
      <c r="P4" s="48"/>
    </row>
    <row customHeight="1" ht="21.75">
      <c r="A5" s="48"/>
      <c r="B5" s="52" t="s">
        <v>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 t="s">
        <v>0</v>
      </c>
      <c r="N5" s="48"/>
      <c r="O5" s="48"/>
      <c r="P5" s="48"/>
    </row>
    <row customHeight="1" ht="18.75">
      <c r="A6" s="53"/>
      <c r="B6" s="54" t="s">
        <v>4</v>
      </c>
      <c r="C6" s="53"/>
      <c r="D6" s="53"/>
      <c r="E6" s="53"/>
      <c r="F6" s="53"/>
      <c r="G6" s="48"/>
      <c r="H6" s="48"/>
      <c r="I6" s="48"/>
      <c r="J6" s="48"/>
      <c r="K6" s="48"/>
      <c r="L6" s="48"/>
      <c r="M6" s="48" t="s">
        <v>0</v>
      </c>
      <c r="N6" s="48"/>
      <c r="O6" s="48"/>
      <c r="P6" s="48"/>
    </row>
    <row customHeight="1" ht="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 t="s">
        <v>0</v>
      </c>
      <c r="N7" s="48"/>
      <c r="O7" s="48"/>
      <c r="P7" s="48"/>
    </row>
    <row customHeight="1" ht="1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 t="s">
        <v>0</v>
      </c>
      <c r="N8" s="48"/>
      <c r="O8" s="48"/>
      <c r="P8" s="48"/>
    </row>
    <row customHeight="1" ht="14.25">
      <c r="A9" s="55" t="s">
        <v>5</v>
      </c>
      <c r="B9" s="55" t="s">
        <v>6</v>
      </c>
      <c r="C9" s="55" t="s">
        <v>7</v>
      </c>
      <c r="D9" s="55" t="s">
        <v>8</v>
      </c>
      <c r="E9" s="55" t="s">
        <v>9</v>
      </c>
      <c r="F9" s="55" t="s">
        <v>10</v>
      </c>
      <c r="G9" s="48"/>
      <c r="H9" s="48"/>
      <c r="I9" s="48"/>
      <c r="J9" s="48"/>
      <c r="K9" s="48"/>
      <c r="L9" s="48"/>
      <c r="M9" s="56" t="s">
        <v>0</v>
      </c>
      <c r="N9" s="48"/>
      <c r="O9" s="48"/>
      <c r="P9" s="48"/>
    </row>
    <row customHeight="1" ht="17.25" hidden="1">
      <c r="A10" s="57"/>
      <c r="B10" s="58" t="s">
        <v>11</v>
      </c>
      <c r="C10" s="57"/>
      <c r="D10" s="57"/>
      <c r="E10" s="57"/>
      <c r="F10" s="59">
        <f>F11</f>
        <v>0</v>
      </c>
      <c r="G10" s="48"/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48" t="s">
        <v>0</v>
      </c>
      <c r="N10" s="48"/>
      <c r="O10" s="48"/>
      <c r="P10" s="48"/>
    </row>
    <row customHeight="1" ht="15.75">
      <c r="A11" s="61" t="s">
        <v>12</v>
      </c>
      <c r="B11" s="62" t="s">
        <v>13</v>
      </c>
      <c r="C11" s="57"/>
      <c r="D11" s="57"/>
      <c r="E11" s="57"/>
      <c r="F11" s="59">
        <v>0</v>
      </c>
      <c r="G11" s="48"/>
      <c r="H11" s="48"/>
      <c r="I11" s="48"/>
      <c r="J11" s="48"/>
      <c r="K11" s="48"/>
      <c r="L11" s="48"/>
      <c r="M11" s="48" t="s">
        <v>0</v>
      </c>
      <c r="N11" s="48"/>
      <c r="O11" s="48"/>
      <c r="P11" s="48"/>
    </row>
    <row customHeight="1" ht="15">
      <c r="A12" s="63" t="s">
        <v>14</v>
      </c>
      <c r="B12" s="64" t="s">
        <v>15</v>
      </c>
      <c r="C12" s="57"/>
      <c r="D12" s="57"/>
      <c r="E12" s="57"/>
      <c r="F12" s="59">
        <v>0</v>
      </c>
      <c r="G12" s="48"/>
      <c r="H12" s="48"/>
      <c r="I12" s="48"/>
      <c r="J12" s="48"/>
      <c r="K12" s="48"/>
      <c r="L12" s="48"/>
      <c r="M12" s="48" t="s">
        <v>0</v>
      </c>
      <c r="N12" s="48"/>
      <c r="O12" s="48"/>
      <c r="P12" s="48"/>
    </row>
    <row customHeight="1" ht="15">
      <c r="A13" s="65" t="s">
        <v>16</v>
      </c>
      <c r="B13" s="65" t="s">
        <v>17</v>
      </c>
      <c r="C13" s="66">
        <v>0</v>
      </c>
      <c r="D13" s="67" t="s">
        <v>18</v>
      </c>
      <c r="E13" s="68">
        <v>0</v>
      </c>
      <c r="F13" s="69">
        <f t="shared" si="0" ref="F13:F109">ROUND(C13*E13,2)</f>
        <v>0</v>
      </c>
      <c r="G13" s="70">
        <v>0.2</v>
      </c>
      <c r="H13" s="71">
        <f t="shared" si="1" ref="H13:H109">ROUND(C13*E13,2)*(G13)</f>
        <v>0</v>
      </c>
      <c r="I13" s="48"/>
      <c r="J13" s="48"/>
      <c r="K13" s="48"/>
      <c r="L13" s="48"/>
      <c r="M13" s="48" t="s">
        <v>0</v>
      </c>
      <c r="N13" s="48"/>
      <c r="O13" s="48"/>
      <c r="P13" s="48"/>
    </row>
    <row customHeight="1" ht="15">
      <c r="A14" s="65" t="s">
        <v>19</v>
      </c>
      <c r="B14" s="65" t="s">
        <v>20</v>
      </c>
      <c r="C14" s="72">
        <v>0</v>
      </c>
      <c r="D14" s="67" t="s">
        <v>21</v>
      </c>
      <c r="E14" s="68">
        <v>0</v>
      </c>
      <c r="F14" s="69">
        <f t="shared" si="0"/>
        <v>0</v>
      </c>
      <c r="G14" s="70">
        <v>0.2</v>
      </c>
      <c r="H14" s="71">
        <f t="shared" si="1"/>
        <v>0</v>
      </c>
      <c r="I14" s="48"/>
      <c r="J14" s="48"/>
      <c r="K14" s="48"/>
      <c r="L14" s="48"/>
      <c r="M14" s="48" t="s">
        <v>0</v>
      </c>
      <c r="N14" s="48"/>
      <c r="O14" s="48"/>
      <c r="P14" s="48"/>
    </row>
    <row customHeight="1" ht="15">
      <c r="A15" s="57"/>
      <c r="B15" s="73" t="s">
        <v>22</v>
      </c>
      <c r="C15" s="57"/>
      <c r="D15" s="57"/>
      <c r="E15" s="57"/>
      <c r="F15" s="74"/>
      <c r="G15" s="48"/>
      <c r="H15" s="48"/>
      <c r="I15" s="48"/>
      <c r="J15" s="48"/>
      <c r="K15" s="48"/>
      <c r="L15" s="48"/>
      <c r="M15" s="48" t="s">
        <v>0</v>
      </c>
      <c r="N15" s="48"/>
      <c r="O15" s="48"/>
      <c r="P15" s="48"/>
    </row>
    <row customHeight="1" ht="29.25">
      <c r="A16" s="57"/>
      <c r="B16" s="75" t="s">
        <v>23</v>
      </c>
      <c r="C16" s="57"/>
      <c r="D16" s="57"/>
      <c r="E16" s="57"/>
      <c r="F16" s="74"/>
      <c r="G16" s="48"/>
      <c r="H16" s="48"/>
      <c r="I16" s="48"/>
      <c r="J16" s="48"/>
      <c r="K16" s="48"/>
      <c r="L16" s="48"/>
      <c r="M16" s="48" t="s">
        <v>0</v>
      </c>
      <c r="N16" s="48"/>
      <c r="O16" s="48"/>
      <c r="P16" s="48"/>
    </row>
    <row customHeight="1" ht="15">
      <c r="A17" s="63" t="s">
        <v>24</v>
      </c>
      <c r="B17" s="64" t="s">
        <v>25</v>
      </c>
      <c r="C17" s="57"/>
      <c r="D17" s="57"/>
      <c r="E17" s="57"/>
      <c r="F17" s="59">
        <v>0</v>
      </c>
      <c r="G17" s="48"/>
      <c r="H17" s="48"/>
      <c r="I17" s="48"/>
      <c r="J17" s="48"/>
      <c r="K17" s="48"/>
      <c r="L17" s="48"/>
      <c r="M17" s="48" t="s">
        <v>0</v>
      </c>
      <c r="N17" s="48"/>
      <c r="O17" s="48"/>
      <c r="P17" s="48"/>
    </row>
    <row customHeight="1" ht="24.75">
      <c r="A18" s="65" t="s">
        <v>26</v>
      </c>
      <c r="B18" s="65" t="s">
        <v>27</v>
      </c>
      <c r="C18" s="72">
        <v>0</v>
      </c>
      <c r="D18" s="67" t="s">
        <v>21</v>
      </c>
      <c r="E18" s="68">
        <v>0</v>
      </c>
      <c r="F18" s="69">
        <f t="shared" si="0"/>
        <v>0</v>
      </c>
      <c r="G18" s="70">
        <v>0.2</v>
      </c>
      <c r="H18" s="71">
        <f t="shared" si="1"/>
        <v>0</v>
      </c>
      <c r="I18" s="48"/>
      <c r="J18" s="48"/>
      <c r="K18" s="48"/>
      <c r="L18" s="48"/>
      <c r="M18" s="48" t="s">
        <v>0</v>
      </c>
      <c r="N18" s="48"/>
      <c r="O18" s="48"/>
      <c r="P18" s="48"/>
    </row>
    <row customHeight="1" ht="15">
      <c r="A19" s="57"/>
      <c r="B19" s="73" t="s">
        <v>22</v>
      </c>
      <c r="C19" s="57"/>
      <c r="D19" s="57"/>
      <c r="E19" s="57"/>
      <c r="F19" s="74"/>
      <c r="G19" s="48"/>
      <c r="H19" s="48"/>
      <c r="I19" s="48"/>
      <c r="J19" s="48"/>
      <c r="K19" s="48"/>
      <c r="L19" s="48"/>
      <c r="M19" s="48" t="s">
        <v>0</v>
      </c>
      <c r="N19" s="48"/>
      <c r="O19" s="48"/>
      <c r="P19" s="48"/>
    </row>
    <row customHeight="1" ht="29.25">
      <c r="A20" s="57"/>
      <c r="B20" s="75" t="s">
        <v>28</v>
      </c>
      <c r="C20" s="57"/>
      <c r="D20" s="57"/>
      <c r="E20" s="57"/>
      <c r="F20" s="74"/>
      <c r="G20" s="48"/>
      <c r="H20" s="48"/>
      <c r="I20" s="48"/>
      <c r="J20" s="48"/>
      <c r="K20" s="48"/>
      <c r="L20" s="48"/>
      <c r="M20" s="48" t="s">
        <v>0</v>
      </c>
      <c r="N20" s="48"/>
      <c r="O20" s="48"/>
      <c r="P20" s="48"/>
    </row>
    <row customHeight="1" ht="24.75">
      <c r="A21" s="65" t="s">
        <v>29</v>
      </c>
      <c r="B21" s="65" t="s">
        <v>30</v>
      </c>
      <c r="C21" s="72">
        <v>0</v>
      </c>
      <c r="D21" s="67" t="s">
        <v>21</v>
      </c>
      <c r="E21" s="68">
        <v>0</v>
      </c>
      <c r="F21" s="69">
        <f t="shared" si="0"/>
        <v>0</v>
      </c>
      <c r="G21" s="70">
        <v>0.2</v>
      </c>
      <c r="H21" s="71">
        <f t="shared" si="1"/>
        <v>0</v>
      </c>
      <c r="I21" s="48"/>
      <c r="J21" s="48"/>
      <c r="K21" s="48"/>
      <c r="L21" s="48"/>
      <c r="M21" s="48" t="s">
        <v>0</v>
      </c>
      <c r="N21" s="48"/>
      <c r="O21" s="48"/>
      <c r="P21" s="48"/>
    </row>
    <row customHeight="1" ht="15">
      <c r="A22" s="57"/>
      <c r="B22" s="73" t="s">
        <v>22</v>
      </c>
      <c r="C22" s="57"/>
      <c r="D22" s="57"/>
      <c r="E22" s="57"/>
      <c r="F22" s="74"/>
      <c r="G22" s="48"/>
      <c r="H22" s="48"/>
      <c r="I22" s="48"/>
      <c r="J22" s="48"/>
      <c r="K22" s="48"/>
      <c r="L22" s="48"/>
      <c r="M22" s="48" t="s">
        <v>0</v>
      </c>
      <c r="N22" s="48"/>
      <c r="O22" s="48"/>
      <c r="P22" s="48"/>
    </row>
    <row customHeight="1" ht="38.25">
      <c r="A23" s="57"/>
      <c r="B23" s="75" t="s">
        <v>31</v>
      </c>
      <c r="C23" s="57"/>
      <c r="D23" s="57"/>
      <c r="E23" s="57"/>
      <c r="F23" s="74"/>
      <c r="G23" s="48"/>
      <c r="H23" s="48"/>
      <c r="I23" s="48"/>
      <c r="J23" s="48"/>
      <c r="K23" s="48"/>
      <c r="L23" s="48"/>
      <c r="M23" s="48" t="s">
        <v>0</v>
      </c>
      <c r="N23" s="48"/>
      <c r="O23" s="48"/>
      <c r="P23" s="48"/>
    </row>
    <row customHeight="1" ht="15">
      <c r="A24" s="63" t="s">
        <v>32</v>
      </c>
      <c r="B24" s="64" t="s">
        <v>33</v>
      </c>
      <c r="C24" s="57"/>
      <c r="D24" s="57"/>
      <c r="E24" s="57"/>
      <c r="F24" s="59">
        <v>0</v>
      </c>
      <c r="G24" s="48"/>
      <c r="H24" s="48"/>
      <c r="I24" s="48"/>
      <c r="J24" s="48"/>
      <c r="K24" s="48"/>
      <c r="L24" s="48"/>
      <c r="M24" s="48" t="s">
        <v>0</v>
      </c>
      <c r="N24" s="48"/>
      <c r="O24" s="48"/>
      <c r="P24" s="48"/>
    </row>
    <row customHeight="1" ht="15">
      <c r="A25" s="65" t="s">
        <v>34</v>
      </c>
      <c r="B25" s="65" t="s">
        <v>35</v>
      </c>
      <c r="C25" s="72">
        <v>0</v>
      </c>
      <c r="D25" s="67" t="s">
        <v>21</v>
      </c>
      <c r="E25" s="68">
        <v>0</v>
      </c>
      <c r="F25" s="69">
        <f t="shared" si="0"/>
        <v>0</v>
      </c>
      <c r="G25" s="70">
        <v>0.2</v>
      </c>
      <c r="H25" s="71">
        <f t="shared" si="1"/>
        <v>0</v>
      </c>
      <c r="I25" s="48"/>
      <c r="J25" s="48"/>
      <c r="K25" s="48"/>
      <c r="L25" s="48"/>
      <c r="M25" s="48" t="s">
        <v>0</v>
      </c>
      <c r="N25" s="48"/>
      <c r="O25" s="48"/>
      <c r="P25" s="48"/>
    </row>
    <row customHeight="1" ht="15">
      <c r="A26" s="57"/>
      <c r="B26" s="73" t="s">
        <v>22</v>
      </c>
      <c r="C26" s="57"/>
      <c r="D26" s="57"/>
      <c r="E26" s="57"/>
      <c r="F26" s="74"/>
      <c r="G26" s="48"/>
      <c r="H26" s="48"/>
      <c r="I26" s="48"/>
      <c r="J26" s="48"/>
      <c r="K26" s="48"/>
      <c r="L26" s="48"/>
      <c r="M26" s="48" t="s">
        <v>0</v>
      </c>
      <c r="N26" s="48"/>
      <c r="O26" s="48"/>
      <c r="P26" s="48"/>
    </row>
    <row customHeight="1" ht="29.25">
      <c r="A27" s="57"/>
      <c r="B27" s="75" t="s">
        <v>36</v>
      </c>
      <c r="C27" s="57"/>
      <c r="D27" s="57"/>
      <c r="E27" s="57"/>
      <c r="F27" s="74"/>
      <c r="G27" s="48"/>
      <c r="H27" s="48"/>
      <c r="I27" s="48"/>
      <c r="J27" s="48"/>
      <c r="K27" s="48"/>
      <c r="L27" s="48"/>
      <c r="M27" s="48" t="s">
        <v>0</v>
      </c>
      <c r="N27" s="48"/>
      <c r="O27" s="48"/>
      <c r="P27" s="48"/>
    </row>
    <row customHeight="1" ht="15">
      <c r="A28" s="65" t="s">
        <v>37</v>
      </c>
      <c r="B28" s="65" t="s">
        <v>38</v>
      </c>
      <c r="C28" s="72">
        <v>0</v>
      </c>
      <c r="D28" s="67" t="s">
        <v>21</v>
      </c>
      <c r="E28" s="68">
        <v>0</v>
      </c>
      <c r="F28" s="69">
        <f t="shared" si="0"/>
        <v>0</v>
      </c>
      <c r="G28" s="70">
        <v>0.2</v>
      </c>
      <c r="H28" s="71">
        <f t="shared" si="1"/>
        <v>0</v>
      </c>
      <c r="I28" s="48"/>
      <c r="J28" s="48"/>
      <c r="K28" s="48"/>
      <c r="L28" s="48"/>
      <c r="M28" s="48" t="s">
        <v>0</v>
      </c>
      <c r="N28" s="48"/>
      <c r="O28" s="48"/>
      <c r="P28" s="48"/>
    </row>
    <row customHeight="1" ht="15">
      <c r="A29" s="57"/>
      <c r="B29" s="73" t="s">
        <v>22</v>
      </c>
      <c r="C29" s="57"/>
      <c r="D29" s="57"/>
      <c r="E29" s="57"/>
      <c r="F29" s="74"/>
      <c r="G29" s="48"/>
      <c r="H29" s="48"/>
      <c r="I29" s="48"/>
      <c r="J29" s="48"/>
      <c r="K29" s="48"/>
      <c r="L29" s="48"/>
      <c r="M29" s="48" t="s">
        <v>0</v>
      </c>
      <c r="N29" s="48"/>
      <c r="O29" s="48"/>
      <c r="P29" s="48"/>
    </row>
    <row customHeight="1" ht="47.25">
      <c r="A30" s="57"/>
      <c r="B30" s="75" t="s">
        <v>39</v>
      </c>
      <c r="C30" s="57"/>
      <c r="D30" s="57"/>
      <c r="E30" s="57"/>
      <c r="F30" s="74"/>
      <c r="G30" s="48"/>
      <c r="H30" s="48"/>
      <c r="I30" s="48"/>
      <c r="J30" s="48"/>
      <c r="K30" s="48"/>
      <c r="L30" s="48"/>
      <c r="M30" s="48" t="s">
        <v>0</v>
      </c>
      <c r="N30" s="48"/>
      <c r="O30" s="48"/>
      <c r="P30" s="48"/>
    </row>
    <row customHeight="1" ht="15">
      <c r="A31" s="65" t="s">
        <v>40</v>
      </c>
      <c r="B31" s="65" t="s">
        <v>41</v>
      </c>
      <c r="C31" s="72">
        <v>0</v>
      </c>
      <c r="D31" s="67" t="s">
        <v>21</v>
      </c>
      <c r="E31" s="68">
        <v>0</v>
      </c>
      <c r="F31" s="69">
        <f t="shared" si="0"/>
        <v>0</v>
      </c>
      <c r="G31" s="70">
        <v>0.2</v>
      </c>
      <c r="H31" s="71">
        <f t="shared" si="1"/>
        <v>0</v>
      </c>
      <c r="I31" s="48"/>
      <c r="J31" s="48"/>
      <c r="K31" s="48"/>
      <c r="L31" s="48"/>
      <c r="M31" s="48" t="s">
        <v>0</v>
      </c>
      <c r="N31" s="48"/>
      <c r="O31" s="48"/>
      <c r="P31" s="48"/>
    </row>
    <row customHeight="1" ht="15">
      <c r="A32" s="57"/>
      <c r="B32" s="73" t="s">
        <v>22</v>
      </c>
      <c r="C32" s="57"/>
      <c r="D32" s="57"/>
      <c r="E32" s="57"/>
      <c r="F32" s="74"/>
      <c r="G32" s="48"/>
      <c r="H32" s="48"/>
      <c r="I32" s="48"/>
      <c r="J32" s="48"/>
      <c r="K32" s="48"/>
      <c r="L32" s="48"/>
      <c r="M32" s="48" t="s">
        <v>0</v>
      </c>
      <c r="N32" s="48"/>
      <c r="O32" s="48"/>
      <c r="P32" s="48"/>
    </row>
    <row customHeight="1" ht="29.25">
      <c r="A33" s="57"/>
      <c r="B33" s="75" t="s">
        <v>42</v>
      </c>
      <c r="C33" s="57"/>
      <c r="D33" s="57"/>
      <c r="E33" s="57"/>
      <c r="F33" s="74"/>
      <c r="G33" s="48"/>
      <c r="H33" s="48"/>
      <c r="I33" s="48"/>
      <c r="J33" s="48"/>
      <c r="K33" s="48"/>
      <c r="L33" s="48"/>
      <c r="M33" s="48" t="s">
        <v>0</v>
      </c>
      <c r="N33" s="48"/>
      <c r="O33" s="48"/>
      <c r="P33" s="48"/>
    </row>
    <row customHeight="1" ht="15">
      <c r="A34" s="65" t="s">
        <v>43</v>
      </c>
      <c r="B34" s="65" t="s">
        <v>44</v>
      </c>
      <c r="C34" s="72">
        <v>0</v>
      </c>
      <c r="D34" s="67" t="s">
        <v>21</v>
      </c>
      <c r="E34" s="68">
        <v>0</v>
      </c>
      <c r="F34" s="69">
        <f t="shared" si="0"/>
        <v>0</v>
      </c>
      <c r="G34" s="70">
        <v>0.2</v>
      </c>
      <c r="H34" s="71">
        <f t="shared" si="1"/>
        <v>0</v>
      </c>
      <c r="I34" s="48"/>
      <c r="J34" s="48"/>
      <c r="K34" s="48"/>
      <c r="L34" s="48"/>
      <c r="M34" s="48" t="s">
        <v>0</v>
      </c>
      <c r="N34" s="48"/>
      <c r="O34" s="48"/>
      <c r="P34" s="48"/>
    </row>
    <row customHeight="1" ht="15">
      <c r="A35" s="57"/>
      <c r="B35" s="73" t="s">
        <v>22</v>
      </c>
      <c r="C35" s="57"/>
      <c r="D35" s="57"/>
      <c r="E35" s="57"/>
      <c r="F35" s="74"/>
      <c r="G35" s="48"/>
      <c r="H35" s="48"/>
      <c r="I35" s="48"/>
      <c r="J35" s="48"/>
      <c r="K35" s="48"/>
      <c r="L35" s="48"/>
      <c r="M35" s="48" t="s">
        <v>0</v>
      </c>
      <c r="N35" s="48"/>
      <c r="O35" s="48"/>
      <c r="P35" s="48"/>
    </row>
    <row customHeight="1" ht="20.25">
      <c r="A36" s="57"/>
      <c r="B36" s="75" t="s">
        <v>45</v>
      </c>
      <c r="C36" s="57"/>
      <c r="D36" s="57"/>
      <c r="E36" s="57"/>
      <c r="F36" s="74"/>
      <c r="G36" s="48"/>
      <c r="H36" s="48"/>
      <c r="I36" s="48"/>
      <c r="J36" s="48"/>
      <c r="K36" s="48"/>
      <c r="L36" s="48"/>
      <c r="M36" s="48" t="s">
        <v>0</v>
      </c>
      <c r="N36" s="48"/>
      <c r="O36" s="48"/>
      <c r="P36" s="48"/>
    </row>
    <row customHeight="1" ht="15">
      <c r="A37" s="65" t="s">
        <v>46</v>
      </c>
      <c r="B37" s="65" t="s">
        <v>47</v>
      </c>
      <c r="C37" s="72">
        <v>0</v>
      </c>
      <c r="D37" s="67" t="s">
        <v>21</v>
      </c>
      <c r="E37" s="68">
        <v>0</v>
      </c>
      <c r="F37" s="69">
        <f t="shared" si="0"/>
        <v>0</v>
      </c>
      <c r="G37" s="70">
        <v>0.2</v>
      </c>
      <c r="H37" s="71">
        <f t="shared" si="1"/>
        <v>0</v>
      </c>
      <c r="I37" s="48"/>
      <c r="J37" s="48"/>
      <c r="K37" s="48"/>
      <c r="L37" s="48"/>
      <c r="M37" s="48" t="s">
        <v>0</v>
      </c>
      <c r="N37" s="48"/>
      <c r="O37" s="48"/>
      <c r="P37" s="48"/>
    </row>
    <row customHeight="1" ht="15">
      <c r="A38" s="57"/>
      <c r="B38" s="73" t="s">
        <v>22</v>
      </c>
      <c r="C38" s="57"/>
      <c r="D38" s="57"/>
      <c r="E38" s="57"/>
      <c r="F38" s="74"/>
      <c r="G38" s="48"/>
      <c r="H38" s="48"/>
      <c r="I38" s="48"/>
      <c r="J38" s="48"/>
      <c r="K38" s="48"/>
      <c r="L38" s="48"/>
      <c r="M38" s="48" t="s">
        <v>0</v>
      </c>
      <c r="N38" s="48"/>
      <c r="O38" s="48"/>
      <c r="P38" s="48"/>
    </row>
    <row customHeight="1" ht="29.25">
      <c r="A39" s="57"/>
      <c r="B39" s="75" t="s">
        <v>48</v>
      </c>
      <c r="C39" s="57"/>
      <c r="D39" s="57"/>
      <c r="E39" s="57"/>
      <c r="F39" s="74"/>
      <c r="G39" s="48"/>
      <c r="H39" s="48"/>
      <c r="I39" s="48"/>
      <c r="J39" s="48"/>
      <c r="K39" s="48"/>
      <c r="L39" s="48"/>
      <c r="M39" s="48" t="s">
        <v>0</v>
      </c>
      <c r="N39" s="48"/>
      <c r="O39" s="48"/>
      <c r="P39" s="48"/>
    </row>
    <row customHeight="1" ht="15">
      <c r="A40" s="65" t="s">
        <v>49</v>
      </c>
      <c r="B40" s="65" t="s">
        <v>50</v>
      </c>
      <c r="C40" s="72">
        <v>0</v>
      </c>
      <c r="D40" s="67" t="s">
        <v>21</v>
      </c>
      <c r="E40" s="68">
        <v>0</v>
      </c>
      <c r="F40" s="69">
        <f t="shared" si="0"/>
        <v>0</v>
      </c>
      <c r="G40" s="70">
        <v>0.2</v>
      </c>
      <c r="H40" s="71">
        <f t="shared" si="1"/>
        <v>0</v>
      </c>
      <c r="I40" s="48"/>
      <c r="J40" s="48"/>
      <c r="K40" s="48"/>
      <c r="L40" s="48"/>
      <c r="M40" s="48" t="s">
        <v>0</v>
      </c>
      <c r="N40" s="48"/>
      <c r="O40" s="48"/>
      <c r="P40" s="48"/>
    </row>
    <row customHeight="1" ht="15">
      <c r="A41" s="57"/>
      <c r="B41" s="73" t="s">
        <v>22</v>
      </c>
      <c r="C41" s="57"/>
      <c r="D41" s="57"/>
      <c r="E41" s="57"/>
      <c r="F41" s="74"/>
      <c r="G41" s="48"/>
      <c r="H41" s="48"/>
      <c r="I41" s="48"/>
      <c r="J41" s="48"/>
      <c r="K41" s="48"/>
      <c r="L41" s="48"/>
      <c r="M41" s="48" t="s">
        <v>0</v>
      </c>
      <c r="N41" s="48"/>
      <c r="O41" s="48"/>
      <c r="P41" s="48"/>
    </row>
    <row customHeight="1" ht="20.25">
      <c r="A42" s="57"/>
      <c r="B42" s="75" t="s">
        <v>51</v>
      </c>
      <c r="C42" s="57"/>
      <c r="D42" s="57"/>
      <c r="E42" s="57"/>
      <c r="F42" s="74"/>
      <c r="G42" s="48"/>
      <c r="H42" s="48"/>
      <c r="I42" s="48"/>
      <c r="J42" s="48"/>
      <c r="K42" s="48"/>
      <c r="L42" s="48"/>
      <c r="M42" s="48" t="s">
        <v>0</v>
      </c>
      <c r="N42" s="48"/>
      <c r="O42" s="48"/>
      <c r="P42" s="48"/>
    </row>
    <row customHeight="1" ht="15">
      <c r="A43" s="65" t="s">
        <v>52</v>
      </c>
      <c r="B43" s="65" t="s">
        <v>53</v>
      </c>
      <c r="C43" s="72">
        <v>0</v>
      </c>
      <c r="D43" s="67" t="s">
        <v>21</v>
      </c>
      <c r="E43" s="68">
        <v>0</v>
      </c>
      <c r="F43" s="69">
        <f t="shared" si="0"/>
        <v>0</v>
      </c>
      <c r="G43" s="70">
        <v>0.2</v>
      </c>
      <c r="H43" s="71">
        <f t="shared" si="1"/>
        <v>0</v>
      </c>
      <c r="I43" s="48"/>
      <c r="J43" s="48"/>
      <c r="K43" s="48"/>
      <c r="L43" s="48"/>
      <c r="M43" s="48" t="s">
        <v>0</v>
      </c>
      <c r="N43" s="48"/>
      <c r="O43" s="48"/>
      <c r="P43" s="48"/>
    </row>
    <row customHeight="1" ht="15">
      <c r="A44" s="57"/>
      <c r="B44" s="73" t="s">
        <v>22</v>
      </c>
      <c r="C44" s="57"/>
      <c r="D44" s="57"/>
      <c r="E44" s="57"/>
      <c r="F44" s="74"/>
      <c r="G44" s="48"/>
      <c r="H44" s="48"/>
      <c r="I44" s="48"/>
      <c r="J44" s="48"/>
      <c r="K44" s="48"/>
      <c r="L44" s="48"/>
      <c r="M44" s="48" t="s">
        <v>0</v>
      </c>
      <c r="N44" s="48"/>
      <c r="O44" s="48"/>
      <c r="P44" s="48"/>
    </row>
    <row customHeight="1" ht="29.25">
      <c r="A45" s="57"/>
      <c r="B45" s="75" t="s">
        <v>54</v>
      </c>
      <c r="C45" s="57"/>
      <c r="D45" s="57"/>
      <c r="E45" s="57"/>
      <c r="F45" s="74"/>
      <c r="G45" s="48"/>
      <c r="H45" s="48"/>
      <c r="I45" s="48"/>
      <c r="J45" s="48"/>
      <c r="K45" s="48"/>
      <c r="L45" s="48"/>
      <c r="M45" s="48" t="s">
        <v>0</v>
      </c>
      <c r="N45" s="48"/>
      <c r="O45" s="48"/>
      <c r="P45" s="48"/>
    </row>
    <row customHeight="1" ht="15">
      <c r="A46" s="65" t="s">
        <v>55</v>
      </c>
      <c r="B46" s="65" t="s">
        <v>56</v>
      </c>
      <c r="C46" s="72">
        <v>0</v>
      </c>
      <c r="D46" s="67" t="s">
        <v>21</v>
      </c>
      <c r="E46" s="68">
        <v>0</v>
      </c>
      <c r="F46" s="69">
        <f t="shared" si="0"/>
        <v>0</v>
      </c>
      <c r="G46" s="70">
        <v>0.2</v>
      </c>
      <c r="H46" s="71">
        <f t="shared" si="1"/>
        <v>0</v>
      </c>
      <c r="I46" s="48"/>
      <c r="J46" s="48"/>
      <c r="K46" s="48"/>
      <c r="L46" s="48"/>
      <c r="M46" s="48" t="s">
        <v>0</v>
      </c>
      <c r="N46" s="48"/>
      <c r="O46" s="48"/>
      <c r="P46" s="48"/>
    </row>
    <row customHeight="1" ht="15">
      <c r="A47" s="57"/>
      <c r="B47" s="73" t="s">
        <v>22</v>
      </c>
      <c r="C47" s="57"/>
      <c r="D47" s="57"/>
      <c r="E47" s="57"/>
      <c r="F47" s="74"/>
      <c r="G47" s="48"/>
      <c r="H47" s="48"/>
      <c r="I47" s="48"/>
      <c r="J47" s="48"/>
      <c r="K47" s="48"/>
      <c r="L47" s="48"/>
      <c r="M47" s="48" t="s">
        <v>0</v>
      </c>
      <c r="N47" s="48"/>
      <c r="O47" s="48"/>
      <c r="P47" s="48"/>
    </row>
    <row customHeight="1" ht="29.25">
      <c r="A48" s="57"/>
      <c r="B48" s="75" t="s">
        <v>57</v>
      </c>
      <c r="C48" s="57"/>
      <c r="D48" s="57"/>
      <c r="E48" s="57"/>
      <c r="F48" s="74"/>
      <c r="G48" s="48"/>
      <c r="H48" s="48"/>
      <c r="I48" s="48"/>
      <c r="J48" s="48"/>
      <c r="K48" s="48"/>
      <c r="L48" s="48"/>
      <c r="M48" s="48" t="s">
        <v>0</v>
      </c>
      <c r="N48" s="48"/>
      <c r="O48" s="48"/>
      <c r="P48" s="48"/>
    </row>
    <row customHeight="1" ht="15">
      <c r="A49" s="63" t="s">
        <v>58</v>
      </c>
      <c r="B49" s="64" t="s">
        <v>59</v>
      </c>
      <c r="C49" s="57"/>
      <c r="D49" s="57"/>
      <c r="E49" s="57"/>
      <c r="F49" s="59">
        <v>0</v>
      </c>
      <c r="G49" s="48"/>
      <c r="H49" s="48"/>
      <c r="I49" s="48"/>
      <c r="J49" s="48"/>
      <c r="K49" s="48"/>
      <c r="L49" s="48"/>
      <c r="M49" s="48" t="s">
        <v>0</v>
      </c>
      <c r="N49" s="48"/>
      <c r="O49" s="48"/>
      <c r="P49" s="48"/>
    </row>
    <row customHeight="1" ht="15">
      <c r="A50" s="65" t="s">
        <v>60</v>
      </c>
      <c r="B50" s="65" t="s">
        <v>61</v>
      </c>
      <c r="C50" s="72">
        <v>0</v>
      </c>
      <c r="D50" s="67" t="s">
        <v>21</v>
      </c>
      <c r="E50" s="68">
        <v>0</v>
      </c>
      <c r="F50" s="69">
        <f t="shared" si="0"/>
        <v>0</v>
      </c>
      <c r="G50" s="70">
        <v>0.2</v>
      </c>
      <c r="H50" s="71">
        <f t="shared" si="1"/>
        <v>0</v>
      </c>
      <c r="I50" s="48"/>
      <c r="J50" s="48"/>
      <c r="K50" s="48"/>
      <c r="L50" s="48"/>
      <c r="M50" s="48" t="s">
        <v>0</v>
      </c>
      <c r="N50" s="48"/>
      <c r="O50" s="48"/>
      <c r="P50" s="48"/>
    </row>
    <row customHeight="1" ht="15">
      <c r="A51" s="57"/>
      <c r="B51" s="73" t="s">
        <v>22</v>
      </c>
      <c r="C51" s="57"/>
      <c r="D51" s="57"/>
      <c r="E51" s="57"/>
      <c r="F51" s="74"/>
      <c r="G51" s="48"/>
      <c r="H51" s="48"/>
      <c r="I51" s="48"/>
      <c r="J51" s="48"/>
      <c r="K51" s="48"/>
      <c r="L51" s="48"/>
      <c r="M51" s="48" t="s">
        <v>0</v>
      </c>
      <c r="N51" s="48"/>
      <c r="O51" s="48"/>
      <c r="P51" s="48"/>
    </row>
    <row customHeight="1" ht="20.25">
      <c r="A52" s="57"/>
      <c r="B52" s="75" t="s">
        <v>62</v>
      </c>
      <c r="C52" s="57"/>
      <c r="D52" s="57"/>
      <c r="E52" s="57"/>
      <c r="F52" s="74"/>
      <c r="G52" s="48"/>
      <c r="H52" s="48"/>
      <c r="I52" s="48"/>
      <c r="J52" s="48"/>
      <c r="K52" s="48"/>
      <c r="L52" s="48"/>
      <c r="M52" s="48" t="s">
        <v>0</v>
      </c>
      <c r="N52" s="48"/>
      <c r="O52" s="48"/>
      <c r="P52" s="48"/>
    </row>
    <row customHeight="1" ht="15">
      <c r="A53" s="65" t="s">
        <v>63</v>
      </c>
      <c r="B53" s="65" t="s">
        <v>64</v>
      </c>
      <c r="C53" s="72">
        <v>0</v>
      </c>
      <c r="D53" s="67" t="s">
        <v>21</v>
      </c>
      <c r="E53" s="68">
        <v>0</v>
      </c>
      <c r="F53" s="69">
        <f t="shared" si="0"/>
        <v>0</v>
      </c>
      <c r="G53" s="70">
        <v>0.2</v>
      </c>
      <c r="H53" s="71">
        <f t="shared" si="1"/>
        <v>0</v>
      </c>
      <c r="I53" s="48"/>
      <c r="J53" s="48"/>
      <c r="K53" s="48"/>
      <c r="L53" s="48"/>
      <c r="M53" s="48" t="s">
        <v>0</v>
      </c>
      <c r="N53" s="48"/>
      <c r="O53" s="48"/>
      <c r="P53" s="48"/>
    </row>
    <row customHeight="1" ht="15">
      <c r="A54" s="57"/>
      <c r="B54" s="73" t="s">
        <v>22</v>
      </c>
      <c r="C54" s="57"/>
      <c r="D54" s="57"/>
      <c r="E54" s="57"/>
      <c r="F54" s="74"/>
      <c r="G54" s="48"/>
      <c r="H54" s="48"/>
      <c r="I54" s="48"/>
      <c r="J54" s="48"/>
      <c r="K54" s="48"/>
      <c r="L54" s="48"/>
      <c r="M54" s="48" t="s">
        <v>0</v>
      </c>
      <c r="N54" s="48"/>
      <c r="O54" s="48"/>
      <c r="P54" s="48"/>
    </row>
    <row customHeight="1" ht="29.25">
      <c r="A55" s="57"/>
      <c r="B55" s="75" t="s">
        <v>65</v>
      </c>
      <c r="C55" s="57"/>
      <c r="D55" s="57"/>
      <c r="E55" s="57"/>
      <c r="F55" s="74"/>
      <c r="G55" s="48"/>
      <c r="H55" s="48"/>
      <c r="I55" s="48"/>
      <c r="J55" s="48"/>
      <c r="K55" s="48"/>
      <c r="L55" s="48"/>
      <c r="M55" s="48" t="s">
        <v>0</v>
      </c>
      <c r="N55" s="48"/>
      <c r="O55" s="48"/>
      <c r="P55" s="48"/>
    </row>
    <row customHeight="1" ht="15">
      <c r="A56" s="65" t="s">
        <v>66</v>
      </c>
      <c r="B56" s="65" t="s">
        <v>67</v>
      </c>
      <c r="C56" s="72">
        <v>0</v>
      </c>
      <c r="D56" s="67" t="s">
        <v>21</v>
      </c>
      <c r="E56" s="68">
        <v>0</v>
      </c>
      <c r="F56" s="69">
        <f t="shared" si="0"/>
        <v>0</v>
      </c>
      <c r="G56" s="70">
        <v>0.2</v>
      </c>
      <c r="H56" s="71">
        <f t="shared" si="1"/>
        <v>0</v>
      </c>
      <c r="I56" s="48"/>
      <c r="J56" s="48"/>
      <c r="K56" s="48"/>
      <c r="L56" s="48"/>
      <c r="M56" s="48" t="s">
        <v>0</v>
      </c>
      <c r="N56" s="48"/>
      <c r="O56" s="48"/>
      <c r="P56" s="48"/>
    </row>
    <row customHeight="1" ht="15">
      <c r="A57" s="57"/>
      <c r="B57" s="73" t="s">
        <v>22</v>
      </c>
      <c r="C57" s="57"/>
      <c r="D57" s="57"/>
      <c r="E57" s="57"/>
      <c r="F57" s="74"/>
      <c r="G57" s="48"/>
      <c r="H57" s="48"/>
      <c r="I57" s="48"/>
      <c r="J57" s="48"/>
      <c r="K57" s="48"/>
      <c r="L57" s="48"/>
      <c r="M57" s="48" t="s">
        <v>0</v>
      </c>
      <c r="N57" s="48"/>
      <c r="O57" s="48"/>
      <c r="P57" s="48"/>
    </row>
    <row customHeight="1" ht="20.25">
      <c r="A58" s="57"/>
      <c r="B58" s="75" t="s">
        <v>68</v>
      </c>
      <c r="C58" s="57"/>
      <c r="D58" s="57"/>
      <c r="E58" s="57"/>
      <c r="F58" s="74"/>
      <c r="G58" s="48"/>
      <c r="H58" s="48"/>
      <c r="I58" s="48"/>
      <c r="J58" s="48"/>
      <c r="K58" s="48"/>
      <c r="L58" s="48"/>
      <c r="M58" s="48" t="s">
        <v>0</v>
      </c>
      <c r="N58" s="48"/>
      <c r="O58" s="48"/>
      <c r="P58" s="48"/>
    </row>
    <row customHeight="1" ht="15">
      <c r="A59" s="65" t="s">
        <v>69</v>
      </c>
      <c r="B59" s="65" t="s">
        <v>70</v>
      </c>
      <c r="C59" s="72">
        <v>0</v>
      </c>
      <c r="D59" s="67" t="s">
        <v>21</v>
      </c>
      <c r="E59" s="68">
        <v>0</v>
      </c>
      <c r="F59" s="69">
        <f t="shared" si="0"/>
        <v>0</v>
      </c>
      <c r="G59" s="70">
        <v>0.2</v>
      </c>
      <c r="H59" s="71">
        <f t="shared" si="1"/>
        <v>0</v>
      </c>
      <c r="I59" s="48"/>
      <c r="J59" s="48"/>
      <c r="K59" s="48"/>
      <c r="L59" s="48"/>
      <c r="M59" s="48" t="s">
        <v>0</v>
      </c>
      <c r="N59" s="48"/>
      <c r="O59" s="48"/>
      <c r="P59" s="48"/>
    </row>
    <row customHeight="1" ht="15">
      <c r="A60" s="57"/>
      <c r="B60" s="73" t="s">
        <v>22</v>
      </c>
      <c r="C60" s="57"/>
      <c r="D60" s="57"/>
      <c r="E60" s="57"/>
      <c r="F60" s="74"/>
      <c r="G60" s="48"/>
      <c r="H60" s="48"/>
      <c r="I60" s="48"/>
      <c r="J60" s="48"/>
      <c r="K60" s="48"/>
      <c r="L60" s="48"/>
      <c r="M60" s="48" t="s">
        <v>0</v>
      </c>
      <c r="N60" s="48"/>
      <c r="O60" s="48"/>
      <c r="P60" s="48"/>
    </row>
    <row customHeight="1" ht="29.25">
      <c r="A61" s="57"/>
      <c r="B61" s="75" t="s">
        <v>71</v>
      </c>
      <c r="C61" s="57"/>
      <c r="D61" s="57"/>
      <c r="E61" s="57"/>
      <c r="F61" s="74"/>
      <c r="G61" s="48"/>
      <c r="H61" s="48"/>
      <c r="I61" s="48"/>
      <c r="J61" s="48"/>
      <c r="K61" s="48"/>
      <c r="L61" s="48"/>
      <c r="M61" s="48" t="s">
        <v>0</v>
      </c>
      <c r="N61" s="48"/>
      <c r="O61" s="48"/>
      <c r="P61" s="48"/>
    </row>
    <row customHeight="1" ht="15">
      <c r="A62" s="65" t="s">
        <v>72</v>
      </c>
      <c r="B62" s="65" t="s">
        <v>73</v>
      </c>
      <c r="C62" s="72">
        <v>0</v>
      </c>
      <c r="D62" s="67" t="s">
        <v>21</v>
      </c>
      <c r="E62" s="68">
        <v>0</v>
      </c>
      <c r="F62" s="69">
        <f t="shared" si="0"/>
        <v>0</v>
      </c>
      <c r="G62" s="70">
        <v>0.2</v>
      </c>
      <c r="H62" s="71">
        <f t="shared" si="1"/>
        <v>0</v>
      </c>
      <c r="I62" s="48"/>
      <c r="J62" s="48"/>
      <c r="K62" s="48"/>
      <c r="L62" s="48"/>
      <c r="M62" s="48" t="s">
        <v>0</v>
      </c>
      <c r="N62" s="48"/>
      <c r="O62" s="48"/>
      <c r="P62" s="48"/>
    </row>
    <row customHeight="1" ht="15">
      <c r="A63" s="57"/>
      <c r="B63" s="73" t="s">
        <v>22</v>
      </c>
      <c r="C63" s="57"/>
      <c r="D63" s="57"/>
      <c r="E63" s="57"/>
      <c r="F63" s="74"/>
      <c r="G63" s="48"/>
      <c r="H63" s="48"/>
      <c r="I63" s="48"/>
      <c r="J63" s="48"/>
      <c r="K63" s="48"/>
      <c r="L63" s="48"/>
      <c r="M63" s="48" t="s">
        <v>0</v>
      </c>
      <c r="N63" s="48"/>
      <c r="O63" s="48"/>
      <c r="P63" s="48"/>
    </row>
    <row customHeight="1" ht="29.25">
      <c r="A64" s="57"/>
      <c r="B64" s="75" t="s">
        <v>74</v>
      </c>
      <c r="C64" s="57"/>
      <c r="D64" s="57"/>
      <c r="E64" s="57"/>
      <c r="F64" s="74"/>
      <c r="G64" s="48"/>
      <c r="H64" s="48"/>
      <c r="I64" s="48"/>
      <c r="J64" s="48"/>
      <c r="K64" s="48"/>
      <c r="L64" s="48"/>
      <c r="M64" s="48" t="s">
        <v>0</v>
      </c>
      <c r="N64" s="48"/>
      <c r="O64" s="48"/>
      <c r="P64" s="48"/>
    </row>
    <row customHeight="1" ht="15">
      <c r="A65" s="63" t="s">
        <v>75</v>
      </c>
      <c r="B65" s="64" t="s">
        <v>76</v>
      </c>
      <c r="C65" s="57"/>
      <c r="D65" s="57"/>
      <c r="E65" s="57"/>
      <c r="F65" s="59">
        <v>0</v>
      </c>
      <c r="G65" s="48"/>
      <c r="H65" s="48"/>
      <c r="I65" s="48"/>
      <c r="J65" s="48"/>
      <c r="K65" s="48"/>
      <c r="L65" s="48"/>
      <c r="M65" s="48" t="s">
        <v>0</v>
      </c>
      <c r="N65" s="48"/>
      <c r="O65" s="48"/>
      <c r="P65" s="48"/>
    </row>
    <row customHeight="1" ht="15">
      <c r="A66" s="65" t="s">
        <v>77</v>
      </c>
      <c r="B66" s="65" t="s">
        <v>78</v>
      </c>
      <c r="C66" s="72">
        <v>0</v>
      </c>
      <c r="D66" s="67" t="s">
        <v>21</v>
      </c>
      <c r="E66" s="68">
        <v>0</v>
      </c>
      <c r="F66" s="69">
        <f t="shared" si="0"/>
        <v>0</v>
      </c>
      <c r="G66" s="70">
        <v>0.2</v>
      </c>
      <c r="H66" s="71">
        <f t="shared" si="1"/>
        <v>0</v>
      </c>
      <c r="I66" s="48"/>
      <c r="J66" s="48"/>
      <c r="K66" s="48"/>
      <c r="L66" s="48"/>
      <c r="M66" s="48" t="s">
        <v>0</v>
      </c>
      <c r="N66" s="48"/>
      <c r="O66" s="48"/>
      <c r="P66" s="48"/>
    </row>
    <row customHeight="1" ht="15">
      <c r="A67" s="57"/>
      <c r="B67" s="73" t="s">
        <v>22</v>
      </c>
      <c r="C67" s="57"/>
      <c r="D67" s="57"/>
      <c r="E67" s="57"/>
      <c r="F67" s="74"/>
      <c r="G67" s="48"/>
      <c r="H67" s="48"/>
      <c r="I67" s="48"/>
      <c r="J67" s="48"/>
      <c r="K67" s="48"/>
      <c r="L67" s="48"/>
      <c r="M67" s="48" t="s">
        <v>0</v>
      </c>
      <c r="N67" s="48"/>
      <c r="O67" s="48"/>
      <c r="P67" s="48"/>
    </row>
    <row customHeight="1" ht="47.25">
      <c r="A68" s="57"/>
      <c r="B68" s="75" t="s">
        <v>79</v>
      </c>
      <c r="C68" s="57"/>
      <c r="D68" s="57"/>
      <c r="E68" s="57"/>
      <c r="F68" s="74"/>
      <c r="G68" s="48"/>
      <c r="H68" s="48"/>
      <c r="I68" s="48"/>
      <c r="J68" s="48"/>
      <c r="K68" s="48"/>
      <c r="L68" s="48"/>
      <c r="M68" s="48" t="s">
        <v>0</v>
      </c>
      <c r="N68" s="48"/>
      <c r="O68" s="48"/>
      <c r="P68" s="48"/>
    </row>
    <row customHeight="1" ht="15">
      <c r="A69" s="65" t="s">
        <v>80</v>
      </c>
      <c r="B69" s="65" t="s">
        <v>81</v>
      </c>
      <c r="C69" s="72">
        <v>0</v>
      </c>
      <c r="D69" s="67" t="s">
        <v>21</v>
      </c>
      <c r="E69" s="68">
        <v>0</v>
      </c>
      <c r="F69" s="69">
        <f t="shared" si="0"/>
        <v>0</v>
      </c>
      <c r="G69" s="70">
        <v>0.2</v>
      </c>
      <c r="H69" s="71">
        <f t="shared" si="1"/>
        <v>0</v>
      </c>
      <c r="I69" s="48"/>
      <c r="J69" s="48"/>
      <c r="K69" s="48"/>
      <c r="L69" s="48"/>
      <c r="M69" s="48" t="s">
        <v>0</v>
      </c>
      <c r="N69" s="48"/>
      <c r="O69" s="48"/>
      <c r="P69" s="48"/>
    </row>
    <row customHeight="1" ht="15">
      <c r="A70" s="57"/>
      <c r="B70" s="73" t="s">
        <v>22</v>
      </c>
      <c r="C70" s="57"/>
      <c r="D70" s="57"/>
      <c r="E70" s="57"/>
      <c r="F70" s="74"/>
      <c r="G70" s="48"/>
      <c r="H70" s="48"/>
      <c r="I70" s="48"/>
      <c r="J70" s="48"/>
      <c r="K70" s="48"/>
      <c r="L70" s="48"/>
      <c r="M70" s="48" t="s">
        <v>0</v>
      </c>
      <c r="N70" s="48"/>
      <c r="O70" s="48"/>
      <c r="P70" s="48"/>
    </row>
    <row customHeight="1" ht="47.25">
      <c r="A71" s="57"/>
      <c r="B71" s="75" t="s">
        <v>82</v>
      </c>
      <c r="C71" s="57"/>
      <c r="D71" s="57"/>
      <c r="E71" s="57"/>
      <c r="F71" s="74"/>
      <c r="G71" s="48"/>
      <c r="H71" s="48"/>
      <c r="I71" s="48"/>
      <c r="J71" s="48"/>
      <c r="K71" s="48"/>
      <c r="L71" s="48"/>
      <c r="M71" s="48" t="s">
        <v>0</v>
      </c>
      <c r="N71" s="48"/>
      <c r="O71" s="48"/>
      <c r="P71" s="48"/>
    </row>
    <row customHeight="1" ht="15">
      <c r="A72" s="65" t="s">
        <v>83</v>
      </c>
      <c r="B72" s="65" t="s">
        <v>84</v>
      </c>
      <c r="C72" s="72">
        <v>0</v>
      </c>
      <c r="D72" s="67" t="s">
        <v>21</v>
      </c>
      <c r="E72" s="68">
        <v>0</v>
      </c>
      <c r="F72" s="69">
        <f t="shared" si="0"/>
        <v>0</v>
      </c>
      <c r="G72" s="70">
        <v>0.2</v>
      </c>
      <c r="H72" s="71">
        <f t="shared" si="1"/>
        <v>0</v>
      </c>
      <c r="I72" s="48"/>
      <c r="J72" s="48"/>
      <c r="K72" s="48"/>
      <c r="L72" s="48"/>
      <c r="M72" s="48" t="s">
        <v>0</v>
      </c>
      <c r="N72" s="48"/>
      <c r="O72" s="48"/>
      <c r="P72" s="48"/>
    </row>
    <row customHeight="1" ht="15">
      <c r="A73" s="57"/>
      <c r="B73" s="73" t="s">
        <v>22</v>
      </c>
      <c r="C73" s="57"/>
      <c r="D73" s="57"/>
      <c r="E73" s="57"/>
      <c r="F73" s="74"/>
      <c r="G73" s="48"/>
      <c r="H73" s="48"/>
      <c r="I73" s="48"/>
      <c r="J73" s="48"/>
      <c r="K73" s="48"/>
      <c r="L73" s="48"/>
      <c r="M73" s="48" t="s">
        <v>0</v>
      </c>
      <c r="N73" s="48"/>
      <c r="O73" s="48"/>
      <c r="P73" s="48"/>
    </row>
    <row customHeight="1" ht="47.25">
      <c r="A74" s="57"/>
      <c r="B74" s="75" t="s">
        <v>85</v>
      </c>
      <c r="C74" s="57"/>
      <c r="D74" s="57"/>
      <c r="E74" s="57"/>
      <c r="F74" s="74"/>
      <c r="G74" s="48"/>
      <c r="H74" s="48"/>
      <c r="I74" s="48"/>
      <c r="J74" s="48"/>
      <c r="K74" s="48"/>
      <c r="L74" s="48"/>
      <c r="M74" s="48" t="s">
        <v>0</v>
      </c>
      <c r="N74" s="48"/>
      <c r="O74" s="48"/>
      <c r="P74" s="48"/>
    </row>
    <row customHeight="1" ht="15">
      <c r="A75" s="65" t="s">
        <v>86</v>
      </c>
      <c r="B75" s="65" t="s">
        <v>87</v>
      </c>
      <c r="C75" s="76">
        <v>0</v>
      </c>
      <c r="D75" s="67" t="s">
        <v>88</v>
      </c>
      <c r="E75" s="68">
        <v>0</v>
      </c>
      <c r="F75" s="69">
        <f t="shared" si="0"/>
        <v>0</v>
      </c>
      <c r="G75" s="70">
        <v>0.2</v>
      </c>
      <c r="H75" s="71">
        <f t="shared" si="1"/>
        <v>0</v>
      </c>
      <c r="I75" s="48"/>
      <c r="J75" s="48"/>
      <c r="K75" s="48"/>
      <c r="L75" s="48"/>
      <c r="M75" s="48" t="s">
        <v>0</v>
      </c>
      <c r="N75" s="48"/>
      <c r="O75" s="48"/>
      <c r="P75" s="48"/>
    </row>
    <row customHeight="1" ht="15">
      <c r="A76" s="57"/>
      <c r="B76" s="73" t="s">
        <v>22</v>
      </c>
      <c r="C76" s="57"/>
      <c r="D76" s="57"/>
      <c r="E76" s="57"/>
      <c r="F76" s="74"/>
      <c r="G76" s="48"/>
      <c r="H76" s="48"/>
      <c r="I76" s="48"/>
      <c r="J76" s="48"/>
      <c r="K76" s="48"/>
      <c r="L76" s="48"/>
      <c r="M76" s="48" t="s">
        <v>0</v>
      </c>
      <c r="N76" s="48"/>
      <c r="O76" s="48"/>
      <c r="P76" s="48"/>
    </row>
    <row customHeight="1" ht="15">
      <c r="A77" s="57"/>
      <c r="B77" s="75" t="s">
        <v>89</v>
      </c>
      <c r="C77" s="57"/>
      <c r="D77" s="57"/>
      <c r="E77" s="57"/>
      <c r="F77" s="74"/>
      <c r="G77" s="48"/>
      <c r="H77" s="48"/>
      <c r="I77" s="48"/>
      <c r="J77" s="48"/>
      <c r="K77" s="48"/>
      <c r="L77" s="48"/>
      <c r="M77" s="48" t="s">
        <v>0</v>
      </c>
      <c r="N77" s="48"/>
      <c r="O77" s="48"/>
      <c r="P77" s="48"/>
    </row>
    <row customHeight="1" ht="15">
      <c r="A78" s="63" t="s">
        <v>90</v>
      </c>
      <c r="B78" s="64" t="s">
        <v>91</v>
      </c>
      <c r="C78" s="57"/>
      <c r="D78" s="57"/>
      <c r="E78" s="57"/>
      <c r="F78" s="59">
        <v>0</v>
      </c>
      <c r="G78" s="48"/>
      <c r="H78" s="48"/>
      <c r="I78" s="48"/>
      <c r="J78" s="48"/>
      <c r="K78" s="48"/>
      <c r="L78" s="48"/>
      <c r="M78" s="48" t="s">
        <v>0</v>
      </c>
      <c r="N78" s="48"/>
      <c r="O78" s="48"/>
      <c r="P78" s="48"/>
    </row>
    <row customHeight="1" ht="15">
      <c r="A79" s="65" t="s">
        <v>92</v>
      </c>
      <c r="B79" s="65" t="s">
        <v>93</v>
      </c>
      <c r="C79" s="72">
        <v>0</v>
      </c>
      <c r="D79" s="67" t="s">
        <v>21</v>
      </c>
      <c r="E79" s="68">
        <v>0</v>
      </c>
      <c r="F79" s="69">
        <f t="shared" si="0"/>
        <v>0</v>
      </c>
      <c r="G79" s="70">
        <v>0.2</v>
      </c>
      <c r="H79" s="71">
        <f t="shared" si="1"/>
        <v>0</v>
      </c>
      <c r="I79" s="48"/>
      <c r="J79" s="48"/>
      <c r="K79" s="48"/>
      <c r="L79" s="48"/>
      <c r="M79" s="48" t="s">
        <v>0</v>
      </c>
      <c r="N79" s="48"/>
      <c r="O79" s="48"/>
      <c r="P79" s="48"/>
    </row>
    <row customHeight="1" ht="15">
      <c r="A80" s="57"/>
      <c r="B80" s="73" t="s">
        <v>22</v>
      </c>
      <c r="C80" s="57"/>
      <c r="D80" s="57"/>
      <c r="E80" s="57"/>
      <c r="F80" s="74"/>
      <c r="G80" s="48"/>
      <c r="H80" s="48"/>
      <c r="I80" s="48"/>
      <c r="J80" s="48"/>
      <c r="K80" s="48"/>
      <c r="L80" s="48"/>
      <c r="M80" s="48" t="s">
        <v>0</v>
      </c>
      <c r="N80" s="48"/>
      <c r="O80" s="48"/>
      <c r="P80" s="48"/>
    </row>
    <row customHeight="1" ht="15">
      <c r="A81" s="57"/>
      <c r="B81" s="75" t="s">
        <v>94</v>
      </c>
      <c r="C81" s="57"/>
      <c r="D81" s="57"/>
      <c r="E81" s="57"/>
      <c r="F81" s="74"/>
      <c r="G81" s="48"/>
      <c r="H81" s="48"/>
      <c r="I81" s="48"/>
      <c r="J81" s="48"/>
      <c r="K81" s="48"/>
      <c r="L81" s="48"/>
      <c r="M81" s="48" t="s">
        <v>0</v>
      </c>
      <c r="N81" s="48"/>
      <c r="O81" s="48"/>
      <c r="P81" s="48"/>
    </row>
    <row customHeight="1" ht="15">
      <c r="A82" s="65" t="s">
        <v>95</v>
      </c>
      <c r="B82" s="65" t="s">
        <v>96</v>
      </c>
      <c r="C82" s="66">
        <v>0</v>
      </c>
      <c r="D82" s="67" t="s">
        <v>97</v>
      </c>
      <c r="E82" s="68">
        <v>0</v>
      </c>
      <c r="F82" s="69">
        <f t="shared" si="0"/>
        <v>0</v>
      </c>
      <c r="G82" s="70">
        <v>0.2</v>
      </c>
      <c r="H82" s="71">
        <f t="shared" si="1"/>
        <v>0</v>
      </c>
      <c r="I82" s="48"/>
      <c r="J82" s="48"/>
      <c r="K82" s="48"/>
      <c r="L82" s="48"/>
      <c r="M82" s="48" t="s">
        <v>0</v>
      </c>
      <c r="N82" s="48"/>
      <c r="O82" s="48"/>
      <c r="P82" s="48"/>
    </row>
    <row customHeight="1" ht="15">
      <c r="A83" s="57"/>
      <c r="B83" s="73" t="s">
        <v>22</v>
      </c>
      <c r="C83" s="57"/>
      <c r="D83" s="57"/>
      <c r="E83" s="57"/>
      <c r="F83" s="74"/>
      <c r="G83" s="48"/>
      <c r="H83" s="48"/>
      <c r="I83" s="48"/>
      <c r="J83" s="48"/>
      <c r="K83" s="48"/>
      <c r="L83" s="48"/>
      <c r="M83" s="48" t="s">
        <v>0</v>
      </c>
      <c r="N83" s="48"/>
      <c r="O83" s="48"/>
      <c r="P83" s="48"/>
    </row>
    <row customHeight="1" ht="20.25">
      <c r="A84" s="57"/>
      <c r="B84" s="75" t="s">
        <v>98</v>
      </c>
      <c r="C84" s="57"/>
      <c r="D84" s="57"/>
      <c r="E84" s="57"/>
      <c r="F84" s="74"/>
      <c r="G84" s="48"/>
      <c r="H84" s="48"/>
      <c r="I84" s="48"/>
      <c r="J84" s="48"/>
      <c r="K84" s="48"/>
      <c r="L84" s="48"/>
      <c r="M84" s="48" t="s">
        <v>0</v>
      </c>
      <c r="N84" s="48"/>
      <c r="O84" s="48"/>
      <c r="P84" s="48"/>
    </row>
    <row customHeight="1" ht="15">
      <c r="A85" s="65" t="s">
        <v>99</v>
      </c>
      <c r="B85" s="65" t="s">
        <v>100</v>
      </c>
      <c r="C85" s="66">
        <v>0</v>
      </c>
      <c r="D85" s="67" t="s">
        <v>97</v>
      </c>
      <c r="E85" s="68">
        <v>0</v>
      </c>
      <c r="F85" s="69">
        <f t="shared" si="0"/>
        <v>0</v>
      </c>
      <c r="G85" s="70">
        <v>0.2</v>
      </c>
      <c r="H85" s="71">
        <f t="shared" si="1"/>
        <v>0</v>
      </c>
      <c r="I85" s="48"/>
      <c r="J85" s="48"/>
      <c r="K85" s="48"/>
      <c r="L85" s="48"/>
      <c r="M85" s="48" t="s">
        <v>0</v>
      </c>
      <c r="N85" s="48"/>
      <c r="O85" s="48"/>
      <c r="P85" s="48"/>
    </row>
    <row customHeight="1" ht="15">
      <c r="A86" s="57"/>
      <c r="B86" s="73" t="s">
        <v>22</v>
      </c>
      <c r="C86" s="57"/>
      <c r="D86" s="57"/>
      <c r="E86" s="57"/>
      <c r="F86" s="74"/>
      <c r="G86" s="48"/>
      <c r="H86" s="48"/>
      <c r="I86" s="48"/>
      <c r="J86" s="48"/>
      <c r="K86" s="48"/>
      <c r="L86" s="48"/>
      <c r="M86" s="48" t="s">
        <v>0</v>
      </c>
      <c r="N86" s="48"/>
      <c r="O86" s="48"/>
      <c r="P86" s="48"/>
    </row>
    <row customHeight="1" ht="15">
      <c r="A87" s="57"/>
      <c r="B87" s="75" t="s">
        <v>101</v>
      </c>
      <c r="C87" s="57"/>
      <c r="D87" s="57"/>
      <c r="E87" s="57"/>
      <c r="F87" s="74"/>
      <c r="G87" s="48"/>
      <c r="H87" s="48"/>
      <c r="I87" s="48"/>
      <c r="J87" s="48"/>
      <c r="K87" s="48"/>
      <c r="L87" s="48"/>
      <c r="M87" s="48" t="s">
        <v>0</v>
      </c>
      <c r="N87" s="48"/>
      <c r="O87" s="48"/>
      <c r="P87" s="48"/>
    </row>
    <row customHeight="1" ht="15">
      <c r="A88" s="65" t="s">
        <v>102</v>
      </c>
      <c r="B88" s="65" t="s">
        <v>103</v>
      </c>
      <c r="C88" s="76">
        <v>0</v>
      </c>
      <c r="D88" s="67" t="s">
        <v>88</v>
      </c>
      <c r="E88" s="68">
        <v>0</v>
      </c>
      <c r="F88" s="69">
        <f t="shared" si="0"/>
        <v>0</v>
      </c>
      <c r="G88" s="70">
        <v>0.2</v>
      </c>
      <c r="H88" s="71">
        <f t="shared" si="1"/>
        <v>0</v>
      </c>
      <c r="I88" s="48"/>
      <c r="J88" s="48"/>
      <c r="K88" s="48"/>
      <c r="L88" s="48"/>
      <c r="M88" s="48" t="s">
        <v>0</v>
      </c>
      <c r="N88" s="48"/>
      <c r="O88" s="48"/>
      <c r="P88" s="48"/>
    </row>
    <row customHeight="1" ht="15">
      <c r="A89" s="57"/>
      <c r="B89" s="73" t="s">
        <v>22</v>
      </c>
      <c r="C89" s="57"/>
      <c r="D89" s="57"/>
      <c r="E89" s="57"/>
      <c r="F89" s="74"/>
      <c r="G89" s="48"/>
      <c r="H89" s="48"/>
      <c r="I89" s="48"/>
      <c r="J89" s="48"/>
      <c r="K89" s="48"/>
      <c r="L89" s="48"/>
      <c r="M89" s="48" t="s">
        <v>0</v>
      </c>
      <c r="N89" s="48"/>
      <c r="O89" s="48"/>
      <c r="P89" s="48"/>
    </row>
    <row customHeight="1" ht="20.25">
      <c r="A90" s="57"/>
      <c r="B90" s="75" t="s">
        <v>104</v>
      </c>
      <c r="C90" s="57"/>
      <c r="D90" s="57"/>
      <c r="E90" s="57"/>
      <c r="F90" s="74"/>
      <c r="G90" s="48"/>
      <c r="H90" s="48"/>
      <c r="I90" s="48"/>
      <c r="J90" s="48"/>
      <c r="K90" s="48"/>
      <c r="L90" s="48"/>
      <c r="M90" s="48" t="s">
        <v>0</v>
      </c>
      <c r="N90" s="48"/>
      <c r="O90" s="48"/>
      <c r="P90" s="48"/>
    </row>
    <row customHeight="1" ht="15">
      <c r="A91" s="65" t="s">
        <v>105</v>
      </c>
      <c r="B91" s="65" t="s">
        <v>106</v>
      </c>
      <c r="C91" s="66">
        <v>0</v>
      </c>
      <c r="D91" s="67" t="s">
        <v>97</v>
      </c>
      <c r="E91" s="68">
        <v>0</v>
      </c>
      <c r="F91" s="69">
        <f t="shared" si="0"/>
        <v>0</v>
      </c>
      <c r="G91" s="70">
        <v>0.2</v>
      </c>
      <c r="H91" s="71">
        <f t="shared" si="1"/>
        <v>0</v>
      </c>
      <c r="I91" s="48"/>
      <c r="J91" s="48"/>
      <c r="K91" s="48"/>
      <c r="L91" s="48"/>
      <c r="M91" s="48" t="s">
        <v>0</v>
      </c>
      <c r="N91" s="48"/>
      <c r="O91" s="48"/>
      <c r="P91" s="48"/>
    </row>
    <row customHeight="1" ht="15">
      <c r="A92" s="57"/>
      <c r="B92" s="73" t="s">
        <v>22</v>
      </c>
      <c r="C92" s="57"/>
      <c r="D92" s="57"/>
      <c r="E92" s="57"/>
      <c r="F92" s="74"/>
      <c r="G92" s="48"/>
      <c r="H92" s="48"/>
      <c r="I92" s="48"/>
      <c r="J92" s="48"/>
      <c r="K92" s="48"/>
      <c r="L92" s="48"/>
      <c r="M92" s="48" t="s">
        <v>0</v>
      </c>
      <c r="N92" s="48"/>
      <c r="O92" s="48"/>
      <c r="P92" s="48"/>
    </row>
    <row customHeight="1" ht="20.25">
      <c r="A93" s="57"/>
      <c r="B93" s="75" t="s">
        <v>107</v>
      </c>
      <c r="C93" s="57"/>
      <c r="D93" s="57"/>
      <c r="E93" s="57"/>
      <c r="F93" s="74"/>
      <c r="G93" s="48"/>
      <c r="H93" s="48"/>
      <c r="I93" s="48"/>
      <c r="J93" s="48"/>
      <c r="K93" s="48"/>
      <c r="L93" s="48"/>
      <c r="M93" s="48" t="s">
        <v>0</v>
      </c>
      <c r="N93" s="48"/>
      <c r="O93" s="48"/>
      <c r="P93" s="48"/>
    </row>
    <row customHeight="1" ht="15">
      <c r="A94" s="65" t="s">
        <v>108</v>
      </c>
      <c r="B94" s="65" t="s">
        <v>109</v>
      </c>
      <c r="C94" s="76">
        <v>0</v>
      </c>
      <c r="D94" s="67" t="s">
        <v>88</v>
      </c>
      <c r="E94" s="68">
        <v>0</v>
      </c>
      <c r="F94" s="69">
        <f t="shared" si="0"/>
        <v>0</v>
      </c>
      <c r="G94" s="70">
        <v>0.2</v>
      </c>
      <c r="H94" s="71">
        <f t="shared" si="1"/>
        <v>0</v>
      </c>
      <c r="I94" s="48"/>
      <c r="J94" s="48"/>
      <c r="K94" s="48"/>
      <c r="L94" s="48"/>
      <c r="M94" s="48" t="s">
        <v>0</v>
      </c>
      <c r="N94" s="48"/>
      <c r="O94" s="48"/>
      <c r="P94" s="48"/>
    </row>
    <row customHeight="1" ht="15">
      <c r="A95" s="57"/>
      <c r="B95" s="73" t="s">
        <v>22</v>
      </c>
      <c r="C95" s="57"/>
      <c r="D95" s="57"/>
      <c r="E95" s="57"/>
      <c r="F95" s="74"/>
      <c r="G95" s="48"/>
      <c r="H95" s="48"/>
      <c r="I95" s="48"/>
      <c r="J95" s="48"/>
      <c r="K95" s="48"/>
      <c r="L95" s="48"/>
      <c r="M95" s="48" t="s">
        <v>0</v>
      </c>
      <c r="N95" s="48"/>
      <c r="O95" s="48"/>
      <c r="P95" s="48"/>
    </row>
    <row customHeight="1" ht="20.25">
      <c r="A96" s="57"/>
      <c r="B96" s="75" t="s">
        <v>110</v>
      </c>
      <c r="C96" s="57"/>
      <c r="D96" s="57"/>
      <c r="E96" s="57"/>
      <c r="F96" s="74"/>
      <c r="G96" s="48"/>
      <c r="H96" s="48"/>
      <c r="I96" s="48"/>
      <c r="J96" s="48"/>
      <c r="K96" s="48"/>
      <c r="L96" s="48"/>
      <c r="M96" s="48" t="s">
        <v>0</v>
      </c>
      <c r="N96" s="48"/>
      <c r="O96" s="48"/>
      <c r="P96" s="48"/>
    </row>
    <row customHeight="1" ht="15">
      <c r="A97" s="65" t="s">
        <v>111</v>
      </c>
      <c r="B97" s="65" t="s">
        <v>112</v>
      </c>
      <c r="C97" s="76">
        <v>0</v>
      </c>
      <c r="D97" s="67" t="s">
        <v>88</v>
      </c>
      <c r="E97" s="68">
        <v>0</v>
      </c>
      <c r="F97" s="69">
        <f t="shared" si="0"/>
        <v>0</v>
      </c>
      <c r="G97" s="70">
        <v>0.2</v>
      </c>
      <c r="H97" s="71">
        <f t="shared" si="1"/>
        <v>0</v>
      </c>
      <c r="I97" s="48"/>
      <c r="J97" s="48"/>
      <c r="K97" s="48"/>
      <c r="L97" s="48"/>
      <c r="M97" s="48" t="s">
        <v>0</v>
      </c>
      <c r="N97" s="48"/>
      <c r="O97" s="48"/>
      <c r="P97" s="48"/>
    </row>
    <row customHeight="1" ht="15">
      <c r="A98" s="57"/>
      <c r="B98" s="73" t="s">
        <v>22</v>
      </c>
      <c r="C98" s="57"/>
      <c r="D98" s="57"/>
      <c r="E98" s="57"/>
      <c r="F98" s="74"/>
      <c r="G98" s="48"/>
      <c r="H98" s="48"/>
      <c r="I98" s="48"/>
      <c r="J98" s="48"/>
      <c r="K98" s="48"/>
      <c r="L98" s="48"/>
      <c r="M98" s="48" t="s">
        <v>0</v>
      </c>
      <c r="N98" s="48"/>
      <c r="O98" s="48"/>
      <c r="P98" s="48"/>
    </row>
    <row customHeight="1" ht="15">
      <c r="A99" s="57"/>
      <c r="B99" s="75" t="s">
        <v>113</v>
      </c>
      <c r="C99" s="57"/>
      <c r="D99" s="57"/>
      <c r="E99" s="57"/>
      <c r="F99" s="74"/>
      <c r="G99" s="48"/>
      <c r="H99" s="48"/>
      <c r="I99" s="48"/>
      <c r="J99" s="48"/>
      <c r="K99" s="48"/>
      <c r="L99" s="48"/>
      <c r="M99" s="48" t="s">
        <v>0</v>
      </c>
      <c r="N99" s="48"/>
      <c r="O99" s="48"/>
      <c r="P99" s="48"/>
    </row>
    <row customHeight="1" ht="15">
      <c r="A100" s="65" t="s">
        <v>114</v>
      </c>
      <c r="B100" s="65" t="s">
        <v>115</v>
      </c>
      <c r="C100" s="76">
        <v>0</v>
      </c>
      <c r="D100" s="67" t="s">
        <v>88</v>
      </c>
      <c r="E100" s="68">
        <v>0</v>
      </c>
      <c r="F100" s="69">
        <f t="shared" si="0"/>
        <v>0</v>
      </c>
      <c r="G100" s="70">
        <v>0.2</v>
      </c>
      <c r="H100" s="71">
        <f t="shared" si="1"/>
        <v>0</v>
      </c>
      <c r="I100" s="48"/>
      <c r="J100" s="48"/>
      <c r="K100" s="48"/>
      <c r="L100" s="48"/>
      <c r="M100" s="48" t="s">
        <v>0</v>
      </c>
      <c r="N100" s="48"/>
      <c r="O100" s="48"/>
      <c r="P100" s="48"/>
    </row>
    <row customHeight="1" ht="15">
      <c r="A101" s="57"/>
      <c r="B101" s="73" t="s">
        <v>22</v>
      </c>
      <c r="C101" s="57"/>
      <c r="D101" s="57"/>
      <c r="E101" s="57"/>
      <c r="F101" s="74"/>
      <c r="G101" s="48"/>
      <c r="H101" s="48"/>
      <c r="I101" s="48"/>
      <c r="J101" s="48"/>
      <c r="K101" s="48"/>
      <c r="L101" s="48"/>
      <c r="M101" s="48" t="s">
        <v>0</v>
      </c>
      <c r="N101" s="48"/>
      <c r="O101" s="48"/>
      <c r="P101" s="48"/>
    </row>
    <row customHeight="1" ht="15">
      <c r="A102" s="57"/>
      <c r="B102" s="75" t="s">
        <v>116</v>
      </c>
      <c r="C102" s="57"/>
      <c r="D102" s="57"/>
      <c r="E102" s="57"/>
      <c r="F102" s="74"/>
      <c r="G102" s="48"/>
      <c r="H102" s="48"/>
      <c r="I102" s="48"/>
      <c r="J102" s="48"/>
      <c r="K102" s="48"/>
      <c r="L102" s="48"/>
      <c r="M102" s="48" t="s">
        <v>0</v>
      </c>
      <c r="N102" s="48"/>
      <c r="O102" s="48"/>
      <c r="P102" s="48"/>
    </row>
    <row customHeight="1" ht="15">
      <c r="A103" s="65" t="s">
        <v>117</v>
      </c>
      <c r="B103" s="65" t="s">
        <v>118</v>
      </c>
      <c r="C103" s="66">
        <v>0</v>
      </c>
      <c r="D103" s="67" t="s">
        <v>97</v>
      </c>
      <c r="E103" s="68">
        <v>0</v>
      </c>
      <c r="F103" s="69">
        <f t="shared" si="0"/>
        <v>0</v>
      </c>
      <c r="G103" s="70">
        <v>0.2</v>
      </c>
      <c r="H103" s="71">
        <f t="shared" si="1"/>
        <v>0</v>
      </c>
      <c r="I103" s="48"/>
      <c r="J103" s="48"/>
      <c r="K103" s="48"/>
      <c r="L103" s="48"/>
      <c r="M103" s="48" t="s">
        <v>0</v>
      </c>
      <c r="N103" s="48"/>
      <c r="O103" s="48"/>
      <c r="P103" s="48"/>
    </row>
    <row customHeight="1" ht="15">
      <c r="A104" s="57"/>
      <c r="B104" s="73" t="s">
        <v>22</v>
      </c>
      <c r="C104" s="57"/>
      <c r="D104" s="57"/>
      <c r="E104" s="57"/>
      <c r="F104" s="74"/>
      <c r="G104" s="48"/>
      <c r="H104" s="48"/>
      <c r="I104" s="48"/>
      <c r="J104" s="48"/>
      <c r="K104" s="48"/>
      <c r="L104" s="48"/>
      <c r="M104" s="48" t="s">
        <v>0</v>
      </c>
      <c r="N104" s="48"/>
      <c r="O104" s="48"/>
      <c r="P104" s="48"/>
    </row>
    <row customHeight="1" ht="20.25">
      <c r="A105" s="57"/>
      <c r="B105" s="75" t="s">
        <v>119</v>
      </c>
      <c r="C105" s="57"/>
      <c r="D105" s="57"/>
      <c r="E105" s="57"/>
      <c r="F105" s="74"/>
      <c r="G105" s="48"/>
      <c r="H105" s="48"/>
      <c r="I105" s="48"/>
      <c r="J105" s="48"/>
      <c r="K105" s="48"/>
      <c r="L105" s="48"/>
      <c r="M105" s="48" t="s">
        <v>0</v>
      </c>
      <c r="N105" s="48"/>
      <c r="O105" s="48"/>
      <c r="P105" s="48"/>
    </row>
    <row customHeight="1" ht="15">
      <c r="A106" s="65" t="s">
        <v>120</v>
      </c>
      <c r="B106" s="65" t="s">
        <v>121</v>
      </c>
      <c r="C106" s="66">
        <v>0</v>
      </c>
      <c r="D106" s="67" t="s">
        <v>97</v>
      </c>
      <c r="E106" s="68">
        <v>0</v>
      </c>
      <c r="F106" s="69">
        <f t="shared" si="0"/>
        <v>0</v>
      </c>
      <c r="G106" s="70">
        <v>0.2</v>
      </c>
      <c r="H106" s="71">
        <f t="shared" si="1"/>
        <v>0</v>
      </c>
      <c r="I106" s="48"/>
      <c r="J106" s="48"/>
      <c r="K106" s="48"/>
      <c r="L106" s="48"/>
      <c r="M106" s="48" t="s">
        <v>0</v>
      </c>
      <c r="N106" s="48"/>
      <c r="O106" s="48"/>
      <c r="P106" s="48"/>
    </row>
    <row customHeight="1" ht="15">
      <c r="A107" s="57"/>
      <c r="B107" s="73" t="s">
        <v>22</v>
      </c>
      <c r="C107" s="57"/>
      <c r="D107" s="57"/>
      <c r="E107" s="57"/>
      <c r="F107" s="74"/>
      <c r="G107" s="48"/>
      <c r="H107" s="48"/>
      <c r="I107" s="48"/>
      <c r="J107" s="48"/>
      <c r="K107" s="48"/>
      <c r="L107" s="48"/>
      <c r="M107" s="48" t="s">
        <v>0</v>
      </c>
      <c r="N107" s="48"/>
      <c r="O107" s="48"/>
      <c r="P107" s="48"/>
    </row>
    <row customHeight="1" ht="20.25">
      <c r="A108" s="57"/>
      <c r="B108" s="75" t="s">
        <v>122</v>
      </c>
      <c r="C108" s="57"/>
      <c r="D108" s="57"/>
      <c r="E108" s="57"/>
      <c r="F108" s="74"/>
      <c r="G108" s="48"/>
      <c r="H108" s="48"/>
      <c r="I108" s="48"/>
      <c r="J108" s="48"/>
      <c r="K108" s="48"/>
      <c r="L108" s="48"/>
      <c r="M108" s="48" t="s">
        <v>0</v>
      </c>
      <c r="N108" s="48"/>
      <c r="O108" s="48"/>
      <c r="P108" s="48"/>
    </row>
    <row customHeight="1" ht="15">
      <c r="A109" s="65" t="s">
        <v>123</v>
      </c>
      <c r="B109" s="65" t="s">
        <v>124</v>
      </c>
      <c r="C109" s="66">
        <v>0</v>
      </c>
      <c r="D109" s="67" t="s">
        <v>97</v>
      </c>
      <c r="E109" s="68">
        <v>0</v>
      </c>
      <c r="F109" s="69">
        <f t="shared" si="0"/>
        <v>0</v>
      </c>
      <c r="G109" s="70">
        <v>0.2</v>
      </c>
      <c r="H109" s="71">
        <f t="shared" si="1"/>
        <v>0</v>
      </c>
      <c r="I109" s="48"/>
      <c r="J109" s="48"/>
      <c r="K109" s="48"/>
      <c r="L109" s="48"/>
      <c r="M109" s="48" t="s">
        <v>0</v>
      </c>
      <c r="N109" s="48"/>
      <c r="O109" s="48"/>
      <c r="P109" s="48"/>
    </row>
    <row customHeight="1" ht="15">
      <c r="A110" s="57"/>
      <c r="B110" s="73" t="s">
        <v>22</v>
      </c>
      <c r="C110" s="57"/>
      <c r="D110" s="57"/>
      <c r="E110" s="57"/>
      <c r="F110" s="74"/>
      <c r="G110" s="48"/>
      <c r="H110" s="48"/>
      <c r="I110" s="48"/>
      <c r="J110" s="48"/>
      <c r="K110" s="48"/>
      <c r="L110" s="48"/>
      <c r="M110" s="48" t="s">
        <v>0</v>
      </c>
      <c r="N110" s="48"/>
      <c r="O110" s="48"/>
      <c r="P110" s="48"/>
    </row>
    <row customHeight="1" ht="20.25">
      <c r="A111" s="77"/>
      <c r="B111" s="78" t="s">
        <v>125</v>
      </c>
      <c r="C111" s="77"/>
      <c r="D111" s="77"/>
      <c r="E111" s="77"/>
      <c r="F111" s="79"/>
      <c r="G111" s="48"/>
      <c r="H111" s="48"/>
      <c r="I111" s="48"/>
      <c r="J111" s="48"/>
      <c r="K111" s="48"/>
      <c r="L111" s="48"/>
      <c r="M111" s="48" t="s">
        <v>0</v>
      </c>
      <c r="N111" s="48"/>
      <c r="O111" s="48"/>
      <c r="P111" s="48"/>
    </row>
    <row customHeight="1" ht="1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 t="s">
        <v>0</v>
      </c>
      <c r="N112" s="48"/>
      <c r="O112" s="48"/>
      <c r="P112" s="48"/>
    </row>
    <row customHeight="1" ht="18.75">
      <c r="A113" s="48"/>
      <c r="B113" s="80" t="s">
        <v>126</v>
      </c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 t="s">
        <v>0</v>
      </c>
      <c r="N113" s="48"/>
      <c r="O113" s="48"/>
      <c r="P113" s="48"/>
    </row>
    <row customHeight="1" ht="15">
      <c r="A114" s="81"/>
      <c r="B114" s="82" t="s">
        <v>127</v>
      </c>
      <c r="C114" s="83"/>
      <c r="D114" s="83"/>
      <c r="E114" s="83"/>
      <c r="F114" s="84">
        <f>F10</f>
        <v>0</v>
      </c>
      <c r="G114" s="48"/>
      <c r="H114" s="48"/>
      <c r="I114" s="48"/>
      <c r="J114" s="48"/>
      <c r="K114" s="48"/>
      <c r="L114" s="48"/>
      <c r="M114" s="48" t="s">
        <v>0</v>
      </c>
      <c r="N114" s="48"/>
      <c r="O114" s="48"/>
      <c r="P114" s="48"/>
    </row>
    <row customHeight="1" ht="15">
      <c r="A115" s="77"/>
      <c r="B115" s="85" t="s">
        <v>128</v>
      </c>
      <c r="C115" s="86"/>
      <c r="D115" s="86"/>
      <c r="E115" s="86"/>
      <c r="F115" s="87">
        <f>ROUND(H10+I10+J10+K10+L10,2)</f>
        <v>0</v>
      </c>
      <c r="G115" s="48"/>
      <c r="H115" s="48"/>
      <c r="I115" s="48"/>
      <c r="J115" s="48"/>
      <c r="K115" s="48"/>
      <c r="L115" s="48"/>
      <c r="M115" s="48" t="s">
        <v>0</v>
      </c>
      <c r="N115" s="48"/>
      <c r="O115" s="48"/>
      <c r="P115" s="48"/>
    </row>
    <row customHeight="1" ht="15">
      <c r="A116" s="77"/>
      <c r="B116" s="85" t="s">
        <v>129</v>
      </c>
      <c r="C116" s="86"/>
      <c r="D116" s="86"/>
      <c r="E116" s="86"/>
      <c r="F116" s="88">
        <f>F114+F115</f>
        <v>0</v>
      </c>
      <c r="G116" s="48"/>
      <c r="H116" s="48"/>
      <c r="I116" s="48"/>
      <c r="J116" s="48"/>
      <c r="K116" s="48"/>
      <c r="L116" s="48"/>
      <c r="M116" s="48" t="s">
        <v>0</v>
      </c>
      <c r="N116" s="48"/>
      <c r="O116" s="48"/>
      <c r="P116" s="48"/>
    </row>
    <row customHeight="1" ht="1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 t="s">
        <v>0</v>
      </c>
      <c r="N117" s="48"/>
      <c r="O117" s="48"/>
      <c r="P117" s="48"/>
    </row>
    <row customHeight="1" ht="15">
      <c r="A118" s="48" t="s">
        <v>0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 t="s">
        <v>0</v>
      </c>
      <c r="N118" s="48"/>
      <c r="O118" s="48"/>
      <c r="P118" s="48"/>
    </row>
  </sheetData>
  <sheetProtection/>
  <pageMargins left="0.19" right="0.19" top="0.19" bottom="0.19" header="0.00" footer="0.00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